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<sst xmlns="http://schemas.openxmlformats.org/spreadsheetml/2006/main" count="306" uniqueCount="168">
  <si>
    <t>附表1</t>
  </si>
  <si>
    <t>序号</t>
  </si>
  <si>
    <t>标的名称</t>
  </si>
  <si>
    <t>具体技术(参数)与要求</t>
  </si>
  <si>
    <t>数量</t>
  </si>
  <si>
    <t>单位</t>
  </si>
  <si>
    <t>分项预算单价（元）</t>
  </si>
  <si>
    <t>分项预算总价（元）</t>
  </si>
  <si>
    <t>所属行业</t>
  </si>
  <si>
    <t>圆屏信号灯</t>
  </si>
  <si>
    <t>联体圆屏信号灯；发光面：400mm；光源：采用5mmLED；led使用寿命：≥10万小时；外壳防护等级：≥IP53；有效可视距离：≥500m；壳体材质：铝合金；壳体颜色：黑色；透光面材质：玻璃；信号灯启动电流＜2A;工作电压220v±20%；功率：≤20W;绝缘电阻：不低于2兆欧；工作温度：-40℃—80℃；执行标准：GB14887-2011《道路交通信号灯》；安装方式：竖式、横式（可选）</t>
  </si>
  <si>
    <t>组</t>
  </si>
  <si>
    <t>工业</t>
  </si>
  <si>
    <t>箭头信号灯</t>
  </si>
  <si>
    <t>三联体箭头信号灯（左转、直行、右转可选）；发光面：400mm；光源：采用5mmLED；led使用寿命：≥10万小时；外壳防护等级：≥IP53；有效可视距离：≥500m；壳体材质：铝合金；壳体颜色：黑色；透光面材质：玻璃；信号灯启动电流＜2A;工作电压220v±20%；功率：≤20W;绝缘电阻：不低于2兆欧；工作温度：-40℃—80℃；执行标准：GB14887-2011《道路交通信号灯》；安装方式：竖式、横式（可选）</t>
  </si>
  <si>
    <t>倒计时器</t>
  </si>
  <si>
    <t>红、黄、绿3色双位显示，外观尺寸≥800×600×80mm；光源：采用5mmLED；使用寿命：≥10万小时；外壳防护等级：≥IP53；有效可视距离：≥500m；壳体材质：钢板（喷塑）；壳体颜色：黑色；发光面：PC；信号灯启动电流＜2A;工作电压220v±20%；功率：≤20W;绝缘电阻：不低于2兆欧；工作温度：-40℃—80℃；执行标准：GA/T508-2014《道路交通信号倒计时显示器》</t>
  </si>
  <si>
    <t>一体式人行信号灯</t>
  </si>
  <si>
    <t>外观尺寸（宽×深×高）：≥400×160×3200mm，灰色；固定字红灯显示“行人禁止通行”，绿灯显示“行人安全通行”，≥320mm×1500mm，灯带（2侧）：≥80mm×1500mm（5mm灯珠）；语音模块：固定字功率输出：直接驱动无源喇叭。电源输入：220v电压供电；材料材质:≥1.5mm优质冷轧钢板一次成型，表面喷塑处理（颜色磨砂黑）；≥300mm人行信号灯（上为红人，中间绿人，下为双色双位倒计时）</t>
  </si>
  <si>
    <t>套</t>
  </si>
  <si>
    <t>900万抓拍单元</t>
  </si>
  <si>
    <t>传感器类型：≥1.1英寸GS-CMOS；
电子快门：1/50s～1/100000s（可手动或自动调节）；
图像分辨率：≥4096×2336（不包含OSD黑边）；
视频分辨率：≥4096×2336/3392×2008/UXGA（1600×1200）/1080P（1920×1080）/720P（1280×720）/D1（704×576）/CIF（352×288）；
视频帧率：最大支持≥50fps，默认主码流≥（4096×2336@25fps），辅码流≥（1600×1200@25fps）；
视频码率：H.264：32kbps~32767kbpsH.265：32kbps~32767kbpsMJPEG：512kbps~32767kbps；
视频压缩标准：H.265;H.264;MJPEG；
图片编码格式：JPEG；
图片合成：支持1/2/3/4张图片合成；
国密功能：支持国密GB35114-A级功能；
光圈控制接口：≥1个，P-IRIS自动光圈；
外置灯接口：≥7个，光耦开关量信号输出（可配置为闪光灯、多合一灯、LED频闪灯同步输出接口，频率可设置）；
网络接口：≥2个独立MAC、物理隔离的RJ-45以太网口，支持≥10/100/1000M网络数据传输；
▲支持绘线显示功能，可在相机视频预览界面显示目前画线配置情况并标注每条线的名称；（提供第三方检测机构出具的有效检测报告复印件加盖公章）
▲支持视频流畅性调节功能，包括实时、普通、流畅等；（提供第三方检测机构出具的有效检测报告复印件加盖公章）
▲支持图片预览界面单张或四宫格形式对抓拍图片进行展示；（提供第三方检测机构出具的有效检测报告复印件加盖公章）
▲支持图片预览界面对抓拍图片进行放大、旋转、平移等操作；（提供第三方检测机构出具的有效检测报告复印件加盖公章）
USB接口：≥2个，USB3.0接口；
GPS接口：≥1个，GPS/北斗接口；
存储接口：≥1个，最大支持≥256GBTF卡本地存储；
RS-485接口：≥2个，可用于连接信号检器、红绿灯信号检测器、外接灯；
RS-232接口：≥4个，其中RTG用于串口调试；R1T1G、R2T2G、R3T3G连接雷达；
I/O接口：≥4个，用于I/O触发抓拍信号输入，与报警输入复用；
报警输入：≥4路，与I/O接口复用；
报警输出：≥2路开关量信号，AO1为继电器，AO2为光耦；
电源返送：DC12V±10%电压输出，≤1.5A电流输出；
供电方式：100–240VAC（50Hz）；
功耗：≤15W；
工作温度：–40℃～+65℃；
工作湿度：10%～90%RH（无凝结）；</t>
  </si>
  <si>
    <t>8</t>
  </si>
  <si>
    <t>15800</t>
  </si>
  <si>
    <t>暖光LED频闪灯</t>
  </si>
  <si>
    <t>灯型：LED灯；
光源：可见光（波长350nm～780nm）；
色温：≥3500K；
中心光照度：≤5lx（20m平均光照度），≤20lx（20m有效光照度）；
触发方式：开关量；
光斑覆盖范围：≥1车道；
补光距离：16m～26m；
频率：≥100Hz；
灯珠数量：≥16颗；
光通量：≥800lm；
红外白光切换：不支持；
远程故障显示：支持在摄像机WEB上远程显示补光灯故障、正常状态；
▲支持频闪级联功能；（提供第三方检测机构出具的有效检测报告复印件加盖公章）
▲色温范围3000k~5500k；（提供第三方检测机构出具的有效检测报告复印件加盖公章）
▲要求具备符合GB/T37958-2019《视频监控系统主动照明部件光辐射安全要求》的检测报告，且不超过1类危险；（提供第三方检测机构出具的有效检测报告复印件加盖公章）
▲可根据环境亮度自动点亮或者熄灭补光灯，环境亮度阀值10档可调；（提供第三方检测机构出具的有效检测报告复印件加盖公章）
亮度调节：1～20级亮度可调；
供电方式：AC100–240V；
功耗：＜40W；
净重：≤2.0kg</t>
  </si>
  <si>
    <t>1550</t>
  </si>
  <si>
    <t>信号机</t>
  </si>
  <si>
    <t>控制路数：标配≥4块输出板，支持≥44路；
行人过街：最大支持≥16个行人按钮检测器输入；
信号转换：满足GB-14886规定；
倒计时功能：支持外接学习式倒计时、脉冲式倒计时、485通讯式倒计时，以及通讯式倒计时国标和波特率设置；
校时功能：手动校时;上位机联网校时;GPS校时;NTP校时；
照明系统：支持开关门联动照明；
控制开关：≥1个总电源开关；≥1个外接信号灯控制开关；≥1个三芯插座，≥1个2芯插座；≥1个照明开关；
网络接口：≥1个，≥10/100M以太网接口（RJ-45）；
供电方式：AC220V±30%，50Hz±2%；
工作温度：-40℃~+80℃；
安装方式：落地机柜安装；挖方不低于520×310×200mm混凝土C30
产品尺寸：无天线盖：≥607.2mm×600.0mm×983.0mm（长×宽×高）含天线盖：607.2mm×600.0mm×1033.4mm（长×宽×高）；
防护等级：≥IP54</t>
  </si>
  <si>
    <t>2</t>
  </si>
  <si>
    <t>25530</t>
  </si>
  <si>
    <t>智能终端管理盒</t>
  </si>
  <si>
    <t>操作系统：Linux；
操作界面：WEB方式；
网络协议：TCP/IP、HTTP、HTTPS、SFTP、FTP、DNS、RTP、RTSP、RTC、NTP、DHCP、IEEE802.1X；
图片编码格式：JPEG；
存储功能：硬盘；FTP；SFTP；；
定位功能：支持GPS;支持北斗；
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▲支持普通合成根据不同违法类型配置合成图中特写图序号；（提供第三方检测机构出具的有效检测报告复印件加盖公章）
▲具有onvif协议控制三方云台设置选项；（提供第三方检测机构出具的有效检测报告复印件加盖公章）
▲支持根据≥24个结果选择进行数据展示界面的自定义设置，包括图片索引号、通道号、车道号、大小、存储时间、抓拍时间、图片类型、车牌、车牌类型、车牌颜色、车身颜色、对象类型、速度、车标、主驾驶安全带状态、副驾驶安全带状态、主驾驶遮阳板状态、副驾驶遮阳板状态、平台1标识、平台1上传状态、平台1上传时间、平台2标识、平台2上传状态、平台2上传时间等信息；（提供第三方检测机构出具的有效检测报告复印件加盖公章）
▲支持网络流量统计功能，可对网络接收总能力、通道接入、网络接收剩余、远程发送总能力、远程浏览、远程发送剩余的实时观察；（提供第三方检测机构出具的有效检测报告复印件加盖公章）
断网续传：支持平台断网续传、FTP断网续传;支持手动上传；
硬盘接口：≥4个，SATA接口；
RS-232接口：≥3个（其中≥1个用于调试串口数据）；
RS-485接口：≥4个；
USB接口：≥2个，USB3.0接口；
网络接口：≥18个，≥2个10M/100M/1000M自适应以太网口（RJ-45），≥16个10M/100M自适应以太网口（RJ-45）；
视频输入：视频接入模式支持≥16路网络压缩高清视频输入;卡口合成模式支持≥12路网络压缩高清视频输入；
报警输入：≥4路；
报警输出：≥4路（光耦输出）；
供电方式：DC12V；
功耗：＜40W；
工作温度：–30℃～+65℃；
工作湿度：10%～90%RH（无凝结）；
产品尺寸：355.0mm×265.0mm×118.5mm（长×宽×高）；
净重：≤5.5kg</t>
  </si>
  <si>
    <t>台</t>
  </si>
  <si>
    <t>8300</t>
  </si>
  <si>
    <t>16路红绿灯信号检测器</t>
  </si>
  <si>
    <t>指示灯：≥1个电源指示灯，≥1个工作指示灯，≥16个检测指示灯；
信号输入：可接入≥16路220V/AC红绿灯信号；
RS-485接口：≥4个RS485接口，用于信息交互；
供电方式：AC100–265V，50Hz+2%Hz；
功耗：&lt;3W；
工作温度：-40℃～+65℃；
工作湿度：10%～90%RH（无凝结）；
产品尺寸：≥440.0mm×300.0mm×42.1mm（长×宽×高）；
净重：≤2.5kg</t>
  </si>
  <si>
    <t>2400</t>
  </si>
  <si>
    <t>语音警示柱</t>
  </si>
  <si>
    <t>外壳尺寸：≥180mm×180mm×1200mm，外壳材质：冷轧钢灯珠类型：LED光源，额定功率：≤20W，发光单元：≥160mm，，屏幕提示：尺寸≥160×640mm发光字，两侧红外触发。语音模块：固定字电源输入：可接7～30V电压供电，功放输出：直接驱动无源喇叭(建议接3W/4Ω、2W/8Ω喇叭)，播放器≥8欧，≥5w（颜色黄色）工作温度：-35℃-+70℃，安装方式：膨胀螺丝，接线方式：AC220V供电，人行信号灯（红、绿信号触发）；</t>
  </si>
  <si>
    <t>16</t>
  </si>
  <si>
    <t>对</t>
  </si>
  <si>
    <t>7400</t>
  </si>
  <si>
    <t>横杆显示屏</t>
  </si>
  <si>
    <t>规格：P10户外红绿双色显示模组（显示面积：≥1920*480MM，箱体尺寸：≥2020*580*100MM）；
显示状态：屏内容与交通信号实时联动；通用性强，模块化安装，维护方便。
含交通信号接入联动控制卡、显示屏文字编辑发布控制卡
工作环境温度范围：-35℃~+60℃
湿度范围：-20%~+95%
LED平均使用寿命：≥50000小时
显示屏像素：≥32dot（W）*16dot（H）
工作电压：AC220V±15%，50Hz
显示屏最大功耗：≤500W
灯箱外壳材料：冷轧铁箱体，喷塑黑色
IP等级：≥IP53可视距离≥300m</t>
  </si>
  <si>
    <t>面</t>
  </si>
  <si>
    <t>5600</t>
  </si>
  <si>
    <t>12米框架灯杆</t>
  </si>
  <si>
    <t>立杆≥6.9米采用150×250×8mm方钢；悬臂≥12米，采用≥150×200×5mm方钢，热镀锌喷塑处理（灰色）；含灯带及灯带控制器；灯带参数24v60灯，铜支架，板材35/35双面覆膜，宽10MM，每米14W；灯带控制器尺寸250mm*300mm*160mm，壳体材质不锈钢喷塑，功率≤50w，工作温度-40℃-80℃，防护等级IP53，手孔井不低于400×600×600mm，C30混凝土垫层，含井盖安装。</t>
  </si>
  <si>
    <t>22887.5</t>
  </si>
  <si>
    <t>10米框架灯杆</t>
  </si>
  <si>
    <t>立杆≥6.9米采用≥150×250×6mm方钢；悬臂≥10米，采用≥150×200×4mm方钢，热镀锌喷塑处理（灰色）；含灯带及灯带控制器；灯带参数24v60灯，铜支架，板材35/35双面覆膜，宽10MM，每米14W；灯带控制器尺寸250mm*300mm*160mm，壳体材质不锈钢喷塑，功率≤50w，工作温度-40℃-80℃，防护等级IP53，手孔井不低于400×600×600mm，C30混凝土垫层，含井盖安装。</t>
  </si>
  <si>
    <t>21850</t>
  </si>
  <si>
    <t>9米框架灯杆</t>
  </si>
  <si>
    <t>立杆≥6.9米采用≥150×250×6mm方钢；悬臂≥9米，采用≥150×200×4mm方钢，热镀锌喷塑处理（灰色）；含灯带及灯带控制器；灯带参数24v60灯，铜支架，板材35/35双面覆膜，宽10MM，每米14W；灯带控制器尺寸250mm*300mm*160mm，壳体材质不锈钢喷塑，功率≤50w，工作温度-40℃-80℃，防护等级IP53，手孔井不低于400×600×600mm，C30混凝土垫层，含井盖安装。</t>
  </si>
  <si>
    <t>21400</t>
  </si>
  <si>
    <t>10米T型框架灯杆</t>
  </si>
  <si>
    <t>立杆≥6.9米采用≥150×250×6mm方钢；悬臂≥7米，副杆≥3米。采用≥150×200×4mm方钢，热镀锌喷塑处理（灰色）；含灯带及灯带控制器；灯带参数24v60灯，铜支架，板材35/35双面覆膜，宽10MM，每米14W；灯带控制器尺寸250mm*300mm*160mm，壳体材质不锈钢喷塑，功率≤50w，工作温度-40℃-80℃，防护等级IP53，手孔井不低于400×600×600mm，C30混凝土垫层，含井盖安装。</t>
  </si>
  <si>
    <t>22737.5</t>
  </si>
  <si>
    <t>框架灯杆预埋件</t>
  </si>
  <si>
    <t>Q235钢材，≥1500×500mm，M24×1500×10根，挖方不低于1000×1800×1800mm混凝土C30</t>
  </si>
  <si>
    <t>2700</t>
  </si>
  <si>
    <t>人行灯杆预埋件</t>
  </si>
  <si>
    <t>Q235钢材，≥500×380mm，M20×700×4根，挖方不低于600×600×700mm混凝土C30</t>
  </si>
  <si>
    <t>1250</t>
  </si>
  <si>
    <t>多芯电缆线</t>
  </si>
  <si>
    <t>不低于JKVV4×1.0，人工多芯电缆线穿管敷设至信号灯杆和电警杆设备点位</t>
  </si>
  <si>
    <t>米</t>
  </si>
  <si>
    <t>不低于JKVV2×2.5，人工多芯电缆线穿管敷设至信号灯杆和电警杆设备点位</t>
  </si>
  <si>
    <t>不低于JKVV7×1.0，人工多芯电缆线穿管敷设至信号灯杆和电警杆设备点位</t>
  </si>
  <si>
    <t>13</t>
  </si>
  <si>
    <t>塑料套管</t>
  </si>
  <si>
    <t>不低于DN100，地下顶管1690米，土层下≥3.2米，管径大于4寸，含路面破拆及修复</t>
  </si>
  <si>
    <t>2850</t>
  </si>
  <si>
    <t>130</t>
  </si>
  <si>
    <t>不低于DN80，含路面破拆及修复</t>
  </si>
  <si>
    <t>1200</t>
  </si>
  <si>
    <t>20</t>
  </si>
  <si>
    <t>不低于DN50，含路面破拆及修复</t>
  </si>
  <si>
    <t>1300</t>
  </si>
  <si>
    <t>18</t>
  </si>
  <si>
    <t>六类网线</t>
  </si>
  <si>
    <t>六类非屏蔽≥0.57无氧铜芯双绞线，人工缆线穿管敷设至信号灯杆和电警杆设备点位</t>
  </si>
  <si>
    <t>2000</t>
  </si>
  <si>
    <t>5</t>
  </si>
  <si>
    <t>光纤</t>
  </si>
  <si>
    <t>不低于单模4芯，人工穿管敷设至信号灯杆和电警杆设备点位</t>
  </si>
  <si>
    <t>4</t>
  </si>
  <si>
    <t>云存储数据存储主节点（含8TB硬盘48块)</t>
  </si>
  <si>
    <t>云存储软件模块：支持主流的对象存储架构、容错算法、智能化的资源调度技术，提供了基于分布式文件系统的数据存储能力，具备大容量、高可靠、高性能、使用简单、自动化管理等特点，保障数据的电信级安全可靠，支持集群横向扩展，满足海量大数据、云计算业务的庞大需求；
文件生命周期管理模块：支持对文件生命周期管理，会自动感知云存储的状态，包括用户空间使用情况以及用户/bucket的生命周期/文件信息，根据生命周期策略对需要删除的文件进行删除支持安防行业特点的生命周期的紧急覆盖；
智能恢复模块：文件数据恢复速率可控制，可以指定文件进行恢复，可选自动恢复和手动恢复支持文件恢复优先级控制，设置高中低不同的数据恢复速度；
图片处理模块：支持对已存储的图片在下载过程中自动进行图片缩略，抠图等特性；
多租户模块：支持根据不同用户的需求，划分存储配额空间，底层存储池共用同一个；
视频设备接入模块：支持国标、Onvif，主流安防厂商协议等接入各类型的前端设备.；
卡口设备接入模块：支持人脸、道闸设备接入；
视频图片存储模块：支持视频和图片的基础存储业务，包括录像计划，图片计划配置管理，包括视频流按通道和类型进行分类，并进行相应的索引创建等；
流媒体转发模块：支持RTSP,HLS,FLV等流媒体协议；
统一图片访问网关模块：支持图片URL的总代理，屏蔽各类网络的差异，IP地址的更换；；
消息队列模块：支持分布式的的消息服务，具备高效、可靠、安全、便携、可弹性扩展等能力，同时支持数据压缩、离线和实时数据处理等.；
MYSQL高可靠模块：支持MYSQL的主备，故障的自动发现和切换，实现对业务的高可靠运行.；
▲云存储系统支持全自动数据校验和数据恢复功能，支持包括快速校验、深度校验等≥20种数据自动校验策略和≥10种自动修复策略。支持将数据校验和元数据校验分开配置，支持指定数据校验和恢复的时间窗口，支持指定数据校验优先级和校验速率。支持数据检出不一致后自动触发数据恢复功能，自动选择数据副本进行恢复。支持全自动数据校验和恢复全程，无需人为干预，提升数据存储可靠性。（提供第三方检测机构出具的有效检测报告复印件加盖公章）
▲同一套存量云存储系统架构支持持续异构节点扩容，同一套集群中支持≥15种异构存储节点。其中，异构存储节点同时支持≥6种不同盘位，包括12/24/36/48/72/84盘位；同时支持≥11种不同硬盘容量混插或者不同硬盘大小节点，不同硬盘容量大小包括1T/2T/4T/6T/8T/12T/14T/16T/18T/20T/24T；同时支持CMR盘和SMR盘；同时支持≥3种异构CPU扩容节点，包括X86CPU（包含海光CPU）、鲲鹏ARMCPU、龙芯CPU节点；同时支持≥5种操作系统扩容节点，包括欧拉系统节点、麒麟系统节点、统信系统节点、CentOS系统节点和自研系统节点。同一套集群内的异构节点最高容量比最低容量差≥20倍时，也支持容量负载均衡。（提供第三方检测机构出具的有效检测报告复印件加盖公章）
▲云存储集群支持网络亚健康监测管理，支持≥6种网络异常监测，包括支持监测网卡丢包、网卡低于千兆速率（降速）、流量瞬时波峰数、网络重连数、ping大包丢失、网络超时数。支持主动网络健康检测，同时对业务、存储双网检测和隔离，最多支持隔离N-1台网络异常节点（N为存储节点数量），异常网络恢复之后自动开启存储节点服务，自动上线，业务自动负载均衡。同时自动探测网络丢包，当节点服务器存储网或者业务网丢包率高于10%时，自动将该节点进行网络隔离。当丢包率恢复到容忍阈值之内时，自动将该节点重新加入集群，承担业务写入。（提供第三方检测机构出具的有效检测报告复印件加盖公章）
▲云存储系统支持标准SNMP协议，支持获取超≥600种云存储集群信息。支持≥6大类信息获取接口，包括系统类接口、网络接口、CPU接口、存储介质接口、内存接口、以及云存储集群服务检测接口。其中网络接口类信息监控支持超20种大类信息，包括服务器网络带宽、物理MAC地址、接收字节数等；存储介质类支持获取≥50种大类信息，包括硬盘容量、使用率、硬盘类型等；支持获取≥30种CPU运行信息，例如CPU负载、空闲CPU百分比、CPU实际消耗使用时间等；扩展支持26种云存储集群大类信息，包括集群带宽、读写速度、总文件数、总bucket数、总用户数、集群规模节点数、CPU和操作系统种类等。云存储服务器支持BMC远程访问，支持控制服务器开机、关机、重启，支持控制开启和关闭服务器硬盘的休眠节能功能等。（提供第三方检测机构出具的有效检测报告复印件加盖公章）
最大存储容量：≥2PB；
最大支持小文件数量：≥10亿；
最大支持大文件数量：≥1000万；
外形规格：6U机架；
产品尺寸：带挂耳：≥482.6mm×262mm×736.5mm（宽×高×深）；
主处理器：高性能六核处理器；
操作系统：国产欧拉系统；
控制器：单控制器；
高速缓存：≥32GBDDR4主频2666MHz；
电源冗余：1+1冗余电源；；
网络接口：≥8个千兆数据电口；
eSATA接口：≥1个；
RS-232接口：≥1个；
USB接口：≥2个USB3.0接口，≥2个USB2.0接口；
硬盘个数：标配内置≥2块M.2接口SATA1TB企业级固态硬盘，最大支持≥48个2.5"或3.5"的SATA硬盘或者SAS硬盘；
供电方式：≥1200W；100V~240V交流，50/60Hz，支持热插拔；
功耗：不大于800W（含硬盘）；
工作温度：0℃~45℃；
工作湿度：10%~80%（非凝露）；
储存温度：-20℃~+70℃；
储存湿度：5%~90%（非凝露）；
工作海拔：-60m~2000m；
机箱：整机完全自主设计。采用1.2mm的加厚热镀锌钢板；高精度铝合金滑道；自主专利的抽拉式硬盘架。；
净重：≤36kg（不含外包装，不含硬盘）；
毛重：≤75kg；
安装方式：标准19英寸机架式安装
硬盘参数：
单盘容量：≥8TB；
缓存：≥256MB；
转速：≥7200RPM；
硬盘接口：SATA</t>
  </si>
  <si>
    <t>云存储数据存储从节点（含8TB硬盘48块)</t>
  </si>
  <si>
    <t>视频设备接入模块：支持国标、Onvif，主流安防厂商协议等接入各类型的前端设备.；
卡口设备接入模块：支持人脸、车辆卡口设备接入以及结构化数据接入；
视频图片存储模块：支持视频和图片的基础存储业务，包括录像计划，图片计划配置管理，包括视频流按通道和类型进行分类，并进行相应的索引创建等；
流媒体转发模块：支持流媒体动态负载均衡，弹性扩容，具备快速故障接管能力支持RTSP,HLS,FLV等流媒体协议；
▲云存储支持监控硬盘各项指标，可以查看≥10种硬盘典型SMART信息，包括硬盘错误数、硬盘坏道数、硬盘容量、硬盘温度、硬盘振动、数据读取错误率、上电时间、上电时长、断电次数、重映射扇区数，并针对每种指标在页面上展示健康评判结果和参考范围。硬盘监控管理支持以全局列表和服务器拓扑两种形式展示硬盘的基本信息，支持展示≥14种硬盘信息：包含硬盘类型、所在服务器槽位、IP、序列号、在位状态、介质类型、IO利用率、容量使用情况、SMART健康度、专有工具检测健康结果、硬盘抖动频率、IO波动比例、预测剩余寿命时间、硬盘健康状态（包括正常、良好、亚健康告警、变慢、即将损坏、故障损坏6个等级）。支持按时间显示硬盘的坏扇区、振动异常数、硬盘温度、硬盘错误数、硬盘断电数、硬盘坏道数、重映射扇区数、已用容量占比、数据读取错误率、IO利用率10项指标信息的变化趋势的曲线图。（提供第三方检测机构出具的有效检测报告复印件加盖公章）
▲云存储集群单节点大图和小图在1比1混合场景下的性能，并发同时写性能不低于8000张大图/秒和8000张小图/秒，同时并发读取性能也不低于8000张大图/秒和8000张小图/秒，云存储集群图片整体读写性能随存储节点数量扩容增加而线性扩展递增。（提供第三方检测机构出具的有效检测报告复印件加盖公章）
▲云存储云架构多域场景下，支持将存储在各个分域中的结构化数据（包括卡口图片、智能分析后的结构化图片等）、非结构化数据（视频、文档等）在多域架构存储系统中之间建立统一的URL访问机制，URL包括域ID、数据存储类型、bucket桶名称、数据文件名称等信息。支持在存储集群系统IP修改等情况下，图片数据仍可以通过统一网关进行解析调度和访问。图片网关最大支持≥5种不同类型的图片源、≥10层跨域图片数据访问。支持在页面上分步配置后，对云存储集群所有服务器一键修改物理IP和各个集群服务虚IP。（提供第三方检测机构出具的有效检测报告复印件加盖公章）
▲云存储超融合系统内置支持容器引擎服务，支持开放容器应用。一套云存储超融合系统支持≥5种不同维度异构组合能力，包括异构CPU（X86（包含海光CPU）、ARM）、异构算力（CPU算力（低、中、高）、GPU算力（Tesla卡、Atlas卡））、不同操作系统（欧拉、CentOS、麒麟、ubuntu、统信）、不同网络（千兆/万兆、FC）、不同硬盘介质（SSD/HDD、SAS盘/SATA盘）。支持统一对全局资源进行管控和最优调度，支持计算、存储、网络资源共享、虚拟化和高性能网络方案。支持容器网络的出入向QoS，支持对Pod带宽进行限流；支持LoadBalancer、Nodeport网络模式。（提供第三方检测机构出具的有效检测报告复印件加盖公章）
外形规格：≥6U机架；
产品尺寸：带挂耳：≥482.6mm×261.4mm×736.5mm（宽×高×深）；
主处理器：高性能六核处理器；
操作系统：国产欧拉系统；
控制器：单控制器；
高速缓存：≥16GBDDR4主频2666MHz；
电源冗余：1+1冗余电源；
网络接口：≥8个千兆数据电口；
eSATA接口：≥1个；
RS-232接口：≥1个；
USB接口：≥2个USB3.0接口，≥2个USB2.0接口；
硬盘个数：标配内置≥1块512G企业级固态硬盘最大支持≥48个2.5"或3.5"的SATA硬盘或者SAS硬盘；
供电方式：≥1200W；100V~240V交流，50/60Hz，支持热插拔；
功耗：不大于800W（含硬盘）；
工作温度：0℃~45℃；
工作湿度：10%~80%（非凝露）；
储存温度：-20℃~+70℃；
储存湿度：5%~90%（非凝露）；
工作海拔：-60m~2000m；
机箱：整机完全自主设计。采用1.2mm的加厚热镀锌钢板；高精度铝合金滑道；自主专利的抽拉式硬盘架。；
净重：≤36kg（不含外包装，不含硬盘）；
毛重：≤75kg；
安装方式：标准19英寸机架式安装
硬盘参数
单盘容量：≥8TB；
缓存：≥256MB；
转速：≥7200RPM；
硬盘接口：SATA</t>
  </si>
  <si>
    <t>信号控制平台基础应用</t>
  </si>
  <si>
    <t>信号中心-路口列表：支持展示全部路口，同时支持筛选不同控制模式、不同运行状态的信号机。控制模式包括：定时控制、全红控制、黄闪控制、关灯控制等；运行状态包括：在线、离线、故障。
信号中心-我的关注：支持创建文件夹，支持将路口添加至关注文件夹。
信号中心-路口搜索：支持根据名称搜索信号机。
信号中心-地图操作栏：支持在地图上框选、点选工具信号机。
信号中心-报警信息列表：支持实时报警信息，包括报警类型，发生时间。
信号中心-报警信息设置：支持自定义设置需要展示在报警信息栏中的报警类型。
信号中心-锁定信号机列表：支持展示正在锁定状态的路口。
信号中心-临时方案列表：支持展示正在运行临时方案的路口。
信号中心-路口监控-实时灯态：支持展示路口车道信息，实时灯态和倒计时信息。
信号中心-路口监控-手动控制：支持中心手动控制，包括：步进、锁阶段、恢复和特殊控制（黄闪、全红、关灯）。
信号中心-路口监控-临时方案下发：支持修改周期方案的绿灯时长，作为临时方案下发至信号机。
信号中心-路口监控-预设相位设置：支持自定义设置路口常用相位（如：四个方向单放，南北直行，南北左转，东西直行，东西左转），支持设置预设相位名称及通道组合；支持快速锁定预设相位包含的通道。
信号中心-路口监控-视频查看：支持查看路口实时视频，支持对球机预置位进行设置。
信号中心-路口监控-可变车道手动控制：支持下发可变车道临时方案，支持配置临时方案持续时长。
信号中心-路口监控-路口切换：可点击渠化图中的箭头，快速切换到路口周边的上下游路口的路口监控页面
信号中心-多路口监控-渠化图模式：支持在页面中同时展示多个路口的信号监控渠化图。展示路口车道信息，实时倒计时信息，支持通道锁定操作。
信号中心-多路口监控-列表模式：支持在页面中同时展示多个路口的列表，列表展示路口名称，状态，实时周期方案。支持进行阶段锁定操作。
信号中心-多路口监控-视频查看：支持在多路口监控页面打开视频弹窗，并根据路口切换视频。
配置中心-信号机渠化-路口新增：支持手动添加路口。
配置中心-信号机渠化-路口配置：支持配置路口基础信息，包括路口方向、车道、车道转向等。
配置中心-信号机配置-信号机属性：支持用户修改信号机属性，包括：信号机IP、用户名、密码、端口、所属组织
配置中心-信号机配置-添加信号机：支持通过手动添加、IP段搜索和模板导入信号机三种方式添加信号机。
配置中心-信号机配置-导出信号机：支持一键导出所有信号机配置信息。
配置中心-信号机配置-读取本地文件：支持读取本地配置参数文件。
配置中心-信号机配置-通道配置：支持按照路口方向依次配置每个进口道机动车灯、非机动车灯和行人灯，同时选择灯组对应通道编号。
配置中心-信号机配置-绿冲突定义：支持配置各流向的绿冲突表。
配置中心-信号机配置-周期方案：支持展示已配置的周期方案列表。支持通过选择车道或灯组的方式配置周期方案。支持环式结构配置和阶段式结构配置方案。支持配置各相位的绿灯、绿闪、黄灯、全红、迟起、最小绿、最大绿、特殊状态等参数。
配置中心-信号机配置-模板应用：支持将周期方案保存为自定义模板，支持在周期方案配置中选择模板，快速配置周期方案。
配置中心-信号机配置-日调度计划：支持划分日调度中的时段，支持配置各时段运行的周期方案和控制模式。
配置中心-信号机配置-调度管理：支持配置一周内每日的日调度计划，支持配置日常调度和特殊调度。
配置中心-可变车道-车道方案配置：支持配置路口可变车道的车道转向方案。
配置中心-可变车道-日调度计划：支持划分日调度中的时段，支持配置各时段运行的车道方案。
配置中心-可变车道-调度管理：支持配置一周内每日的日调度计划，支持设置日常调度计划和特殊调度计划。
配置中心-信号机配置-配置文件保存：支持将配置参数信息保存至本地配置参数文件。
配置中心-信号机配置-配置参数使用帮助：支持在使用帮助窗口查看配置参数中各个步骤的图文说明。
配置中心-模板管理-周期方案模板：支持按照不同路口类型和灯组状态管理周期方案模板。
配置中心-模板管理-日调度模板：支持管理日调度中各时段模板。
配置中心-模板管理-日常调度模板：支持管理日常调度模板。
配置中心-模板管理-特殊调度模板：支持管理特殊调度模板（节假日模板）。
运维管理-运维日志-检索：支持检索用户操作和信号机故障等信息，包括：登录、用户管理、信号机配置、信号机监控、故障信息、校时管理等。
运维管理-运维日志-导出：支持用户对检索到的信息进行导出。
运维管理-台账管理-检索：支持对第三方平台下发方案管理和查询，包括：特勤控制、单点优化、自适应控制、绿波干线
运维管理-台账管理-详情：支持对第三方平台下发方案详情查看。
运维管理-信号机监测-故障报警：支持对所有信号机故障进行统计分析。支持查询信号机日志。
运维管理-信号机监测-校时服务：支持信号机校时状态查询统计。支持对各个信号机手动校时和一键全部校时。
运维管理-信号机监测-版本信息：支持对所有信号机版本信息统计。支持维护配套信号机版本信息。
运维管理-平台监测-服务器监测：支持对服务器CPU、内存和磁盘实时监测。支持查看各子服务CPU、内存使用情况。
运维管理-平台监测-MQ服务监测：支持对所有MQ服务进行实时监测。支持查看MQ消费异常队列查看。</t>
  </si>
  <si>
    <t>软件和信息技术服务业</t>
  </si>
  <si>
    <t>信号机接入授权</t>
  </si>
  <si>
    <t>信号机接入授权-接入路数：≥50路</t>
  </si>
  <si>
    <t>信号机平台通用硬件服务器</t>
  </si>
  <si>
    <t>可用性：高效能、热插拔冗余电源
工作海拔：≤5000米
安装方式：标准机架式导轨安装
重量：最大≤35千克（不含导轨）
储存环境湿度：运输存储20％～93％RH
储存环境温度：存储-40℃～+60℃(-40℉～+140℉)
工作环境湿度：工作时最大相对湿度90％RH（40℃）;工作时35％～80％RH
工作温度：工作时+5℃～+45℃(+41℉～+113℉)
功耗：满配最大不超过550W
电源：支持1+1冗余，双≥550W电源
散热：≥4个热插拔N+≥1冗余风扇模组
接口：≥2个VGA接口，≥1个位于机箱后部，≥1个位于机箱前部；≥4个USB接口，≥2个位于机箱后部、≥2个位于机箱前部；≥1个RJ-45管理接口位于机箱后部
外插式网卡：≥8个千兆网口
硬盘：≥2TLFFSATA×2
内存：≥32G×2；提供≥16个DDR4内存插槽，支持RDIMM内存，支持ECC，最高工作频率3200MHz
RAID控制器：不低于SAS3008IR
处理器：不低于Hygon72552.2G16C180W</t>
  </si>
  <si>
    <t>框式核心交换机</t>
  </si>
  <si>
    <t>•≥9U一体化主机套装，已标配：≥3*电源、≥1*主控（可冗余）；
•主机提供≥4个业务插槽，单板均支持热插拔；
•交换容量：≥76.8Tbps、包转发率：≥8640Mpps；
•支持STP/RSTP/MSTP；
•支持GVRP支持1:1和N:1VLANMapping；
•支持基本QinQ和灵活QinQ功能、支持PrivateVLAN；
•支持静态、动态链路聚合；
•支持IGMPv1/v2/v3、支持IGMPSnooping、支持IGMPFastLeave、支持组播组策略及组播组数量限制、支持组播流量跨VLAN复制、支持PIM-SM、PIM-DM；
•支持虚拟化堆叠技术，支持VRRP；
•支持ARP、RARP、免费ARP；支持DynamicARPInspection；支持ARPanti-attack；支持ARP源抑制；
•支持基于L2/L3/L4的ACL流识别与过滤安全机制、支持对组播、广播、未知单播报文的抑制功能
•支持端口隔离、支持端口安全、IP+MAC+端口绑定、支持DHCPSnooping、DHCPOption82、支持IEEE802.1x认证、支持Radius认证、支持uRPF、支持命令行分级保护；
•支持基于L2/L3/L4协议头各字段的流量分类、支持CAR流量限制、支持802.1P/DSCP优先级重新标记、支持SP、WRR、SP+WRR等队列调度方式、支持Tail-Drop、WRED等拥塞避免机制、支持流量监管与流量整形、支持Ingress和EgressACL，支持匹配L2、L3、L4和IP五元组进行复制、转发、丢弃；
•支持ICMPv6、DHCPv6、ACLv6、IPv6Telnet、支持IPv6邻居发现、支持PathMTU发现、支持MLD、MLDSnooping、支持IPv6静态路由、RIPng、OSPFv3、BGP4+、支持手工隧道、ISATAP隧道、6to4隧道；
•支持Console、Telnet、SSH、支持SNMPv1/v2/v3、支持TFTP方式的文件上传、下载管理支持RMON、支持sFLOW、Netflow流量统计分析；
•工作温度：0℃～+40℃；</t>
  </si>
  <si>
    <t>交换机业务板卡</t>
  </si>
  <si>
    <t>≥48端口千兆电（RJ45）</t>
  </si>
  <si>
    <t>张</t>
  </si>
  <si>
    <t>服务器机柜</t>
  </si>
  <si>
    <t>黑色，机柜不低于2米42U600×600×1000mm深</t>
  </si>
  <si>
    <t>智能红外网络球机</t>
  </si>
  <si>
    <t>传感器类型：≥1/1.8英寸CMOS；
像素：≥800万；
最大分辨率：≥3840×2160；
最低照度：彩色：≤0.005lux@F1.4黑白：≤0.0005lux@F1.40Lux（红外灯开启）；
最大补光距离：≥250m（红外）；
补光类型：红外；
雨刷功能：雨刷；
镜头焦距：≥5.5mm～220mm；
镜头光圈：≥F1.4-F4.5；
视场角：水平：≥61.8°~2.2°垂直：≥36.3°~1.3°对角线：≥69.2°~2.4；
光学变倍：≥40倍；
定时任务：预置点;巡迹;巡航;线扫；
可视域功能：支持；
智能分类：专智能；
违法停车：抓拍距离半径：≥200m（多场景）、≥80m（单场景）支持A\B\C\D类违法停车抓拍；支持可自适应的多场景巡航检测；支持车辆类型、车身颜色、车标、车系、车牌、车牌颜色等多种机动车属性识别；
卡口抓拍：支持覆盖≥3车道范围；可实现多种行为检测抓拍：过车卡口、压白线、压黄线、逆行、违法变道、车辆排队加塞、有车占道、黄牌占道、不按车道行驶、超速、禁货、欠速、主驾驶员不系安全带、交通拥堵；支持以下车辆特征识别：车牌、车牌颜色、车身颜色、车辆类型、车标、车系、车速、年检标志、纸巾盒、香水盒、挂件、安全带状态、遮阳板状态、人脸抠图、主驾驶抽烟状态、主驾驶打电话状态；
电子警察：支持覆盖≥3车道范围；可实现多种行为检测抓拍：过车卡口、压白线、压黄线、逆行、违法变道、车辆排队加塞、有车占道、黄牌占道、不按车道行驶、超速、禁货、违法掉头、违法倒车、未礼让行人、不按导向箭头行驶；支持以下车辆特征识别：车牌、车牌颜色、车身颜色、车辆类型、车标、车系、车速；
交通信息采集：支持在卡口、电警业务中实现如下交通数据采集：开始时间、车道号、周期(秒)、车流量、平均速度(km/h)、时间占有率(%)、空间占有率(%)、车头时距(秒/辆)、车头间距(m)、排队长度(m)、道路状态(通畅、缓行、拥堵)、车辆类型(按车型统计数量)；
交通事件：可在封闭的高速、高架、快速路场景下实现如下事件检测：行人、路障、施工、事故、起雾、抛洒物；其中抛洒物为单独开启检测；
▲违法取证功能检查:可针对不同场景,选择卡口抓拍和电警抓拍的方式,对运动车辆进行轨迹判断,可准确抓拍压白线、逆行、欠速、超速、黄牌占道、不按车道行驶、压黄线、有车占道、违法变道、加塞等可体现违法过程图片,当预置点场景内有违法规则被触发时,设备可联动报警输出和上传图片。（提供第三方检测机构出具的有效检测报告复印件加盖公章）
▲智能交通业务功能检验:设备支持违停抓拍、卡口抓拍、电子警察、人脸识别、通用行为分析、视频结构化,支持添加多个预置点,每个预置点可选择1~2个不同的智能业务,同时可配置多个预置点按时间段进行巡航,实现同一设备多个业务分时复用（提供第三方检测机构出具的有效检测报告复印件加盖公章）
▲车身颜色识别功能检查:支持15种车身颜色识别,包括红、黄、金、深橙、蓝、绿、紫、粉、棕、白、黑、咖啡、灰、银、青)。（提供第三方检测机构出具的有效检测报告复印件加盖公章）
智能说明：违停抓拍可与卡口抓拍或者电子警察同时开启；
防抖功能：电子防抖；
透雾功能：光学透雾；
网络接口：≥1个（内置RJ-45网口，支持≥10M/100M网络数据）；
音频输入：≥1路（LINEIN；裸线）；
音频输出：≥1路（LINEOUT；裸线）；
语音对讲：支持；
报警输入：≥7路，开关量输入（0~5VDC）；
报警输出：≥2路；
供电方式：DC36V/2.23A±25%；
防护等级：≥IP67;TVS6000V防雷、防浪涌和防突波保护;符合GB/T17626.54级标准；
球机尺寸：≥8寸；
接口类型：BNC接口;RJ45接口;RS485接口</t>
  </si>
  <si>
    <t>万向节</t>
  </si>
  <si>
    <t>承重：≥7.0kg；
安装方式：柱装；
执行标准：Q/DXJ064-2018；
产品材质：SECC&amp;不锈钢</t>
  </si>
  <si>
    <t>个</t>
  </si>
  <si>
    <t>球机长支架</t>
  </si>
  <si>
    <t>承重：≥9kg；
安装方式：壁装；
执行标准：Q/DXJ064-2018；
材质：铝合金；</t>
  </si>
  <si>
    <t>五口交换机</t>
  </si>
  <si>
    <t>5口百兆以太网交换机</t>
  </si>
  <si>
    <t>设备箱</t>
  </si>
  <si>
    <t>镀锌钢板材质，表面喷塑处理，不低于300×400×200mm</t>
  </si>
  <si>
    <t>白色标线</t>
  </si>
  <si>
    <t>冷漆，打磨清除</t>
  </si>
  <si>
    <t>㎡</t>
  </si>
  <si>
    <t>其他未列明</t>
  </si>
  <si>
    <t>黄色标线</t>
  </si>
  <si>
    <t>圆形标志</t>
  </si>
  <si>
    <t>1.材料铝合金板
2.反光膜等级：≥V类
3.厚度≥3mm
4.≥Φ800mm</t>
  </si>
  <si>
    <t>方形标志</t>
  </si>
  <si>
    <t>1.材料铝合金板
2.反光膜等级：≥V类
3.厚度≥3mm
4.≥600×400mm</t>
  </si>
  <si>
    <t>正八边形标志</t>
  </si>
  <si>
    <t>1.材料铝合金板
2.反光膜等级：≥V类
3.厚度≥3mm
4.边长≥800mm</t>
  </si>
  <si>
    <t>1.材料铝合金板
2.反光膜等级：≥V类
3.厚度≥3mm
4.≥600×1200mm</t>
  </si>
  <si>
    <t>单柱式标志杆</t>
  </si>
  <si>
    <t>材料：3.3米镀锌钢管
≥Φ89×4.5</t>
  </si>
  <si>
    <t>隔离墩</t>
  </si>
  <si>
    <t>C30混凝土不低于长100cmx高80cm，含隔离带拆除30米</t>
  </si>
  <si>
    <t>防撞桶</t>
  </si>
  <si>
    <t>不低于Ø850×Ø1000带白、红反光膜</t>
  </si>
  <si>
    <t>悬臂信号灯杆</t>
  </si>
  <si>
    <t>立杆≥6.9米采用≥150×250×6mm方钢；悬臂≥7米，采用≥150×200×4mm方钢，热镀锌喷塑处理，手孔井不低于400×600×600mm，C30混凝土垫层，含井盖安装。</t>
  </si>
  <si>
    <t>立杆≥6.9米采用≥150×250×6mm方钢；悬臂≥9米，采用≥150×200×4mm方钢，热镀锌喷塑处理，手孔井不低于400×600×600mm，C30混凝土垫层，含井盖安装。</t>
  </si>
  <si>
    <t>立杆≥6.9米采用≥150×250×6mm方钢；悬臂≥10米，采用≥150×200×4mm方钢，热镀锌喷塑处理，手孔井不低于400×600×600mm，C30混凝土垫层，含井盖安装。</t>
  </si>
  <si>
    <t>立柱车型信号灯杆</t>
  </si>
  <si>
    <t>立杆≥5.5米采用≥150×250×6mm方钢，手孔井不低于400×600×600mm，C30混凝土垫层，含井盖安装。</t>
  </si>
  <si>
    <t>LED三色行车信号灯具</t>
  </si>
  <si>
    <t>JD400-3圆屏，铝合金壳体，光源LED，发光面≥400mm</t>
  </si>
  <si>
    <t>PE管</t>
  </si>
  <si>
    <t>不低于DN100，土层下≥3.2米，管径大于4寸</t>
  </si>
  <si>
    <t>不低于DN80，土层下≥1米</t>
  </si>
  <si>
    <t>不低于DN50，土层下≥1米</t>
  </si>
  <si>
    <t>控制电缆</t>
  </si>
  <si>
    <t>不低于JKVV4×1.5平方，人工多芯电缆线穿管敷设至信号灯杆设备点位</t>
  </si>
  <si>
    <t>电力电缆</t>
  </si>
  <si>
    <t>不低于VV222×4平方，人工多芯电缆线穿管敷设至信号灯杆设备点位</t>
  </si>
  <si>
    <t>接地母线</t>
  </si>
  <si>
    <t>不低于10平方铜线，人工电缆线敷设</t>
  </si>
  <si>
    <t>热镀锌钢板</t>
  </si>
  <si>
    <t>不低于500mm×500mm×10mm</t>
  </si>
  <si>
    <t>智能信号机</t>
  </si>
  <si>
    <t>控制路数：标配≥4块输出板，支持≥44路；
行人过街：最大支持≥16个行人按钮检测器输入；
信号转换：满足GB-14886规定；
倒计时功能：支持外接学习式倒计时、脉冲式倒计时、485通讯式倒计时，以及通讯式倒计时国标和波特率设置；
校时功能：手动校时;上位机联网校时;GPS校时;NTP校时；
照明系统：支持开关门联动照明；
控制开关：≥1个总电源开关；≥1个外接信号灯控制开关；≥1个三芯插座，≥1个2芯插座；≥1个照明开关；
网络接口：≥1个，≥10/100M以太网接口（RJ-45）；
供电方式：AC220V±30%，50Hz±2%；
工作温度：-40℃~+80℃；
安装方式：落地机柜安装；挖方不低于520×310×200mm混凝土C35
产品尺寸：无天线盖：≥607.2mm×600.0mm×983.0mm（长×宽×高）含天线盖：607.2mm×600.0mm×1033.4mm（长×宽×高）；
防护等级：≥IP54</t>
  </si>
  <si>
    <t>标志杆预埋件</t>
  </si>
  <si>
    <t>Q235钢材，尺寸不低于400法兰×6-M20L=800mm，挖方不低于800×800×1200mm混凝土C30</t>
  </si>
  <si>
    <t>9米悬臂干预埋件</t>
  </si>
  <si>
    <t>Q235钢材，不低于500法兰×8-M20L=1800mm，挖方不低于1800×1800×2500mm混凝土C30</t>
  </si>
  <si>
    <t>7米悬臂杆预埋件</t>
  </si>
  <si>
    <t>10米悬臂干预埋件</t>
  </si>
  <si>
    <t>Q235钢材不低于600法兰×8-M20L=1800mm，挖方不低于1800×1800×2500mm混凝土C30</t>
  </si>
  <si>
    <t>5.5米立杆预埋件</t>
  </si>
  <si>
    <t>Q235钢材不低于400×400mm×8-M20L=920mm，挖方不低于800×800×1200mm混凝土C30</t>
  </si>
  <si>
    <t>整体设计、航拍测绘、配时调试</t>
  </si>
  <si>
    <t>根据实际情况聘请专业人员进行设计，利用无人机针对现场测绘，根据车流量合理配时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</si>
</sst>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8"/>
      <name val="宋体"/>
      <charset val="134"/>
    </font>
    <font>
      <b/>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theme="1"/>
      </left>
      <right style="thin">
        <color theme="1" tint="0.599993896298105"/>
      </right>
      <top style="thin">
        <color theme="1"/>
      </top>
      <bottom style="thin">
        <color theme="1"/>
      </bottom>
      <diagonal/>
    </border>
    <border>
      <left style="thin">
        <color theme="1" tint="0.599993896298105"/>
      </left>
      <right style="thin">
        <color theme="1" tint="0.599993896298105"/>
      </right>
      <top style="thin">
        <color theme="1"/>
      </top>
      <bottom style="thin">
        <color theme="1"/>
      </bottom>
      <diagonal/>
    </border>
    <border>
      <left style="thin">
        <color theme="1" tint="0.599993896298105"/>
      </left>
      <right/>
      <top style="thin">
        <color theme="1"/>
      </top>
      <bottom style="thin">
        <color theme="1"/>
      </bottom>
      <diagonal/>
    </border>
    <border>
      <left style="thin">
        <color auto="1"/>
      </left>
      <right style="thin">
        <color auto="1"/>
      </right>
      <top style="thin">
        <color auto="1"/>
      </top>
      <bottom style="thin">
        <color auto="1"/>
      </bottom>
      <diagonal/>
    </border>
    <border>
      <left style="thin">
        <color auto="1"/>
      </left>
      <right style="thin">
        <color auto="1"/>
      </right>
      <top style="thin">
        <color theme="1"/>
      </top>
      <bottom style="thin">
        <color auto="1"/>
      </bottom>
      <diagonal/>
    </border>
    <border>
      <left style="thin">
        <color auto="1"/>
      </left>
      <right/>
      <top style="thin">
        <color theme="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theme="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6" applyNumberFormat="0" applyFill="0" applyAlignment="0" applyProtection="0">
      <alignment vertical="center"/>
    </xf>
    <xf numFmtId="0" fontId="9" fillId="0" borderId="16" applyNumberFormat="0" applyFill="0" applyAlignment="0" applyProtection="0">
      <alignment vertical="center"/>
    </xf>
    <xf numFmtId="0" fontId="10" fillId="0" borderId="17" applyNumberFormat="0" applyFill="0" applyAlignment="0" applyProtection="0">
      <alignment vertical="center"/>
    </xf>
    <xf numFmtId="0" fontId="10" fillId="0" borderId="0" applyNumberFormat="0" applyFill="0" applyBorder="0" applyAlignment="0" applyProtection="0">
      <alignment vertical="center"/>
    </xf>
    <xf numFmtId="0" fontId="11" fillId="3" borderId="18" applyNumberFormat="0" applyAlignment="0" applyProtection="0">
      <alignment vertical="center"/>
    </xf>
    <xf numFmtId="0" fontId="12" fillId="4" borderId="19" applyNumberFormat="0" applyAlignment="0" applyProtection="0">
      <alignment vertical="center"/>
    </xf>
    <xf numFmtId="0" fontId="13" fillId="4" borderId="18" applyNumberFormat="0" applyAlignment="0" applyProtection="0">
      <alignment vertical="center"/>
    </xf>
    <xf numFmtId="0" fontId="14" fillId="5" borderId="20" applyNumberFormat="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49" fontId="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8" xfId="0" applyFont="1" applyFill="1" applyBorder="1" applyAlignment="1">
      <alignment horizontal="center" vertical="center"/>
    </xf>
    <xf numFmtId="0" fontId="2" fillId="0" borderId="1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10" xfId="0" applyFont="1" applyFill="1" applyBorder="1" applyAlignment="1">
      <alignment horizontal="center" vertical="center"/>
    </xf>
    <xf numFmtId="0" fontId="2" fillId="0" borderId="12"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FFFFFF"/>
        </patternFill>
      </fill>
      <border>
        <left/>
        <right style="thin">
          <color theme="1"/>
        </right>
        <top style="thin">
          <color theme="1"/>
        </top>
        <bottom style="thin">
          <color theme="1"/>
        </bottom>
        <vertical/>
        <horizontal/>
      </border>
    </dxf>
    <dxf>
      <font>
        <b val="1"/>
        <i val="0"/>
        <u val="none"/>
        <sz val="11"/>
        <color theme="1"/>
      </font>
      <fill>
        <patternFill patternType="solid">
          <bgColor rgb="FFFFFFFF"/>
        </patternFill>
      </fill>
      <border>
        <left style="thin">
          <color theme="1"/>
        </left>
        <right/>
        <top style="thin">
          <color theme="1"/>
        </top>
        <bottom style="thin">
          <color theme="1"/>
        </bottom>
        <vertical/>
        <horizontal/>
      </border>
    </dxf>
    <dxf>
      <border>
        <left style="thin">
          <color theme="1" tint="0.599993896298105"/>
        </left>
        <right style="thin">
          <color theme="1" tint="0.599993896298105"/>
        </right>
        <top style="thin">
          <color theme="1"/>
        </top>
        <bottom style="thin">
          <color theme="1"/>
        </bottom>
        <vertical/>
        <horizontal style="thin">
          <color theme="1" tint="0.599993896298105"/>
        </horizontal>
      </border>
    </dxf>
    <dxf>
      <fill>
        <patternFill patternType="solid">
          <bgColor theme="1" tint="0.899960325937681"/>
        </patternFill>
      </fill>
      <border>
        <left style="thin">
          <color theme="1"/>
        </left>
        <right style="thin">
          <color theme="1"/>
        </right>
        <top style="thin">
          <color theme="1"/>
        </top>
        <bottom style="thin">
          <color theme="1"/>
        </bottom>
        <vertical style="thin">
          <color theme="1" tint="0.599993896298105"/>
        </vertical>
        <horizontal style="thin">
          <color theme="1" tint="0.599993896298105"/>
        </horizontal>
      </border>
    </dxf>
    <dxf>
      <fill>
        <patternFill patternType="solid">
          <bgColor theme="1" tint="0.899960325937681"/>
        </patternFill>
      </fill>
    </dxf>
    <dxf>
      <font>
        <b val="1"/>
        <i val="0"/>
        <u val="none"/>
        <sz val="11"/>
        <color rgb="FF08090C"/>
      </font>
      <fill>
        <patternFill patternType="solid">
          <bgColor theme="1" tint="0.799951170384838"/>
        </patternFill>
      </fill>
      <border>
        <left style="thin">
          <color theme="1" tint="0.599993896298105"/>
        </left>
        <right style="thin">
          <color theme="1"/>
        </right>
        <top style="thin">
          <color theme="1"/>
        </top>
        <bottom style="thin">
          <color theme="1"/>
        </bottom>
        <vertical/>
        <horizontal style="thin">
          <color theme="1" tint="0.599993896298105"/>
        </horizontal>
      </border>
    </dxf>
    <dxf>
      <font>
        <b val="1"/>
        <i val="0"/>
        <u val="none"/>
        <sz val="11"/>
        <color rgb="FF08090C"/>
      </font>
      <fill>
        <patternFill patternType="solid">
          <bgColor theme="1" tint="0.799951170384838"/>
        </patternFill>
      </fill>
      <border>
        <left style="thin">
          <color theme="1"/>
        </left>
        <right style="thin">
          <color theme="1" tint="0.599993896298105"/>
        </right>
        <top style="thin">
          <color theme="1"/>
        </top>
        <bottom style="thin">
          <color theme="1"/>
        </bottom>
        <vertical/>
        <horizontal style="thin">
          <color theme="1" tint="0.599993896298105"/>
        </horizontal>
      </border>
    </dxf>
    <dxf>
      <font>
        <b val="1"/>
        <i val="0"/>
        <u val="none"/>
        <sz val="11"/>
        <color theme="1"/>
      </font>
      <fill>
        <patternFill patternType="solid">
          <bgColor rgb="FFFFFFFF"/>
        </patternFill>
      </fill>
      <border>
        <left style="thin">
          <color theme="1"/>
        </left>
        <right style="thin">
          <color theme="1"/>
        </right>
        <top style="thin">
          <color theme="1"/>
        </top>
        <bottom style="thin">
          <color theme="1"/>
        </bottom>
        <vertical/>
        <horizontal/>
      </border>
    </dxf>
    <dxf>
      <font>
        <b val="1"/>
        <i val="0"/>
        <u val="none"/>
        <sz val="11"/>
        <color rgb="FFFFFFFF"/>
      </font>
      <fill>
        <patternFill patternType="solid">
          <bgColor theme="1"/>
        </patternFill>
      </fill>
      <border>
        <left style="thin">
          <color theme="1"/>
        </left>
        <right style="thin">
          <color theme="1"/>
        </right>
        <top style="thin">
          <color theme="1"/>
        </top>
        <bottom style="thin">
          <color theme="1"/>
        </bottom>
        <vertical style="thin">
          <color theme="1" tint="0.599993896298105"/>
        </vertical>
        <horizontal/>
      </border>
    </dxf>
    <dxf>
      <font>
        <b val="0"/>
        <i val="0"/>
        <u val="none"/>
        <sz val="11"/>
        <color rgb="FF000000"/>
      </font>
      <fill>
        <patternFill patternType="solid">
          <bgColor rgb="FFFFFFFF"/>
        </patternFill>
      </fill>
      <border>
        <left style="thin">
          <color theme="1"/>
        </left>
        <right style="thin">
          <color theme="1"/>
        </right>
        <top style="thin">
          <color theme="1"/>
        </top>
        <bottom style="thin">
          <color theme="1"/>
        </bottom>
        <vertical style="thin">
          <color theme="1" tint="0.599993896298105"/>
        </vertical>
        <horizontal style="thin">
          <color theme="1" tint="0.599993896298105"/>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3"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中色系标题行表格样式_dbc093" count="10" xr9:uid="{C051D990-9716-4532-99BB-C7484663A551}">
      <tableStyleElement type="wholeTable" dxfId="16"/>
      <tableStyleElement type="headerRow" dxfId="15"/>
      <tableStyleElement type="totalRow" dxfId="14"/>
      <tableStyleElement type="firstColumn" dxfId="13"/>
      <tableStyleElement type="lastColumn" dxfId="12"/>
      <tableStyleElement type="secondRowStripe" dxfId="11"/>
      <tableStyleElement type="firstColumnStripe" dxfId="10"/>
      <tableStyleElement type="secondColumnStripe" dxfId="9"/>
      <tableStyleElement type="firstTotalCell" dxfId="8"/>
      <tableStyleElement type="lastTotalCell" dxfId="7"/>
    </tableStyle>
    <tableStyle name="PivotStylePreset2_Accent1" table="0" count="10" xr9:uid="{267968C8-6FFD-4C36-ACC1-9EA1FD1885CA}">
      <tableStyleElement type="headerRow" dxfId="26"/>
      <tableStyleElement type="totalRow" dxfId="25"/>
      <tableStyleElement type="firstRowStripe" dxfId="24"/>
      <tableStyleElement type="firstColumnStripe" dxfId="23"/>
      <tableStyleElement type="firstSubtotalRow" dxfId="22"/>
      <tableStyleElement type="secondSubtotalRow" dxfId="21"/>
      <tableStyleElement type="firstRowSubheading" dxfId="20"/>
      <tableStyleElement type="secondRowSubheading" dxfId="19"/>
      <tableStyleElement type="pageFieldLabels" dxfId="18"/>
      <tableStyleElement type="pageFieldValues" dxfId="1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tabSelected="1" zoomScale="115" zoomScaleNormal="115" topLeftCell="A63" workbookViewId="0">
      <selection activeCell="G73" sqref="G3:G73"/>
    </sheetView>
  </sheetViews>
  <sheetFormatPr defaultColWidth="8.75" defaultRowHeight="10.5" outlineLevelCol="7"/>
  <cols>
    <col min="1" max="1" width="5.125" style="2" customWidth="1"/>
    <col min="2" max="2" width="14.5" style="1" customWidth="1"/>
    <col min="3" max="3" width="63" style="3" customWidth="1"/>
    <col min="4" max="5" width="5.625" style="2" customWidth="1"/>
    <col min="6" max="7" width="14" style="2" customWidth="1"/>
    <col min="8" max="8" width="9.75" style="2" customWidth="1"/>
    <col min="9" max="16384" width="8.75" style="2"/>
  </cols>
  <sheetData>
    <row r="1" ht="38.85" customHeight="1" spans="1:7">
      <c r="A1" s="4" t="s">
        <v>0</v>
      </c>
      <c r="B1" s="4"/>
      <c r="C1" s="5"/>
      <c r="D1" s="4"/>
      <c r="E1" s="4"/>
      <c r="F1" s="4"/>
      <c r="G1" s="4"/>
    </row>
    <row r="2" s="1" customFormat="1" ht="31.35" customHeight="1" spans="1:8">
      <c r="A2" s="6" t="s">
        <v>1</v>
      </c>
      <c r="B2" s="7" t="s">
        <v>2</v>
      </c>
      <c r="C2" s="7" t="s">
        <v>3</v>
      </c>
      <c r="D2" s="7" t="s">
        <v>4</v>
      </c>
      <c r="E2" s="7" t="s">
        <v>5</v>
      </c>
      <c r="F2" s="7" t="s">
        <v>6</v>
      </c>
      <c r="G2" s="8" t="s">
        <v>7</v>
      </c>
      <c r="H2" s="9" t="s">
        <v>8</v>
      </c>
    </row>
    <row r="3" s="1" customFormat="1" ht="60" customHeight="1" spans="1:8">
      <c r="A3" s="10">
        <v>1</v>
      </c>
      <c r="B3" s="11" t="s">
        <v>9</v>
      </c>
      <c r="C3" s="12" t="s">
        <v>10</v>
      </c>
      <c r="D3" s="11">
        <v>16</v>
      </c>
      <c r="E3" s="11" t="s">
        <v>11</v>
      </c>
      <c r="F3" s="11">
        <v>2500</v>
      </c>
      <c r="G3" s="13">
        <f t="shared" ref="G3:G6" si="0">SUM(F3*D3)</f>
        <v>40000</v>
      </c>
      <c r="H3" s="14" t="s">
        <v>12</v>
      </c>
    </row>
    <row r="4" s="1" customFormat="1" ht="60" customHeight="1" spans="1:8">
      <c r="A4" s="10">
        <v>2</v>
      </c>
      <c r="B4" s="11" t="s">
        <v>13</v>
      </c>
      <c r="C4" s="12" t="s">
        <v>14</v>
      </c>
      <c r="D4" s="11">
        <v>8</v>
      </c>
      <c r="E4" s="11" t="s">
        <v>11</v>
      </c>
      <c r="F4" s="11">
        <v>2500</v>
      </c>
      <c r="G4" s="13">
        <f t="shared" si="0"/>
        <v>20000</v>
      </c>
      <c r="H4" s="14" t="s">
        <v>12</v>
      </c>
    </row>
    <row r="5" s="1" customFormat="1" ht="60" customHeight="1" spans="1:8">
      <c r="A5" s="10">
        <v>3</v>
      </c>
      <c r="B5" s="11" t="s">
        <v>15</v>
      </c>
      <c r="C5" s="12" t="s">
        <v>16</v>
      </c>
      <c r="D5" s="11">
        <v>8</v>
      </c>
      <c r="E5" s="11" t="s">
        <v>11</v>
      </c>
      <c r="F5" s="11">
        <v>1800</v>
      </c>
      <c r="G5" s="13">
        <f t="shared" si="0"/>
        <v>14400</v>
      </c>
      <c r="H5" s="14" t="s">
        <v>12</v>
      </c>
    </row>
    <row r="6" s="1" customFormat="1" ht="60" customHeight="1" spans="1:8">
      <c r="A6" s="10">
        <v>4</v>
      </c>
      <c r="B6" s="11" t="s">
        <v>17</v>
      </c>
      <c r="C6" s="12" t="s">
        <v>18</v>
      </c>
      <c r="D6" s="11">
        <v>16</v>
      </c>
      <c r="E6" s="11" t="s">
        <v>19</v>
      </c>
      <c r="F6" s="11">
        <v>8650</v>
      </c>
      <c r="G6" s="13">
        <f t="shared" si="0"/>
        <v>138400</v>
      </c>
      <c r="H6" s="14" t="s">
        <v>12</v>
      </c>
    </row>
    <row r="7" s="1" customFormat="1" ht="386.1" customHeight="1" spans="1:8">
      <c r="A7" s="10">
        <v>5</v>
      </c>
      <c r="B7" s="15" t="s">
        <v>20</v>
      </c>
      <c r="C7" s="16" t="s">
        <v>21</v>
      </c>
      <c r="D7" s="17" t="s">
        <v>22</v>
      </c>
      <c r="E7" s="17" t="s">
        <v>19</v>
      </c>
      <c r="F7" s="17" t="s">
        <v>23</v>
      </c>
      <c r="G7" s="18">
        <f t="shared" ref="G7:G18" si="1">D7*F7</f>
        <v>126400</v>
      </c>
      <c r="H7" s="14" t="s">
        <v>12</v>
      </c>
    </row>
    <row r="8" s="1" customFormat="1" ht="246" customHeight="1" spans="1:8">
      <c r="A8" s="10">
        <v>6</v>
      </c>
      <c r="B8" s="15" t="s">
        <v>24</v>
      </c>
      <c r="C8" s="16" t="s">
        <v>25</v>
      </c>
      <c r="D8" s="17" t="s">
        <v>22</v>
      </c>
      <c r="E8" s="17" t="s">
        <v>19</v>
      </c>
      <c r="F8" s="17" t="s">
        <v>26</v>
      </c>
      <c r="G8" s="18">
        <f t="shared" si="1"/>
        <v>12400</v>
      </c>
      <c r="H8" s="14" t="s">
        <v>12</v>
      </c>
    </row>
    <row r="9" s="1" customFormat="1" ht="195" customHeight="1" spans="1:8">
      <c r="A9" s="10">
        <v>7</v>
      </c>
      <c r="B9" s="15" t="s">
        <v>27</v>
      </c>
      <c r="C9" s="16" t="s">
        <v>28</v>
      </c>
      <c r="D9" s="17" t="s">
        <v>29</v>
      </c>
      <c r="E9" s="17" t="s">
        <v>19</v>
      </c>
      <c r="F9" s="17" t="s">
        <v>30</v>
      </c>
      <c r="G9" s="18">
        <f t="shared" si="1"/>
        <v>51060</v>
      </c>
      <c r="H9" s="14" t="s">
        <v>12</v>
      </c>
    </row>
    <row r="10" s="1" customFormat="1" ht="396.95" customHeight="1" spans="1:8">
      <c r="A10" s="10">
        <v>8</v>
      </c>
      <c r="B10" s="15" t="s">
        <v>31</v>
      </c>
      <c r="C10" s="16" t="s">
        <v>32</v>
      </c>
      <c r="D10" s="17" t="s">
        <v>29</v>
      </c>
      <c r="E10" s="17" t="s">
        <v>33</v>
      </c>
      <c r="F10" s="17" t="s">
        <v>34</v>
      </c>
      <c r="G10" s="18">
        <f t="shared" si="1"/>
        <v>16600</v>
      </c>
      <c r="H10" s="14" t="s">
        <v>12</v>
      </c>
    </row>
    <row r="11" s="1" customFormat="1" ht="116.1" customHeight="1" spans="1:8">
      <c r="A11" s="10">
        <v>9</v>
      </c>
      <c r="B11" s="15" t="s">
        <v>35</v>
      </c>
      <c r="C11" s="16" t="s">
        <v>36</v>
      </c>
      <c r="D11" s="17" t="s">
        <v>29</v>
      </c>
      <c r="E11" s="17" t="s">
        <v>33</v>
      </c>
      <c r="F11" s="17" t="s">
        <v>37</v>
      </c>
      <c r="G11" s="18">
        <f t="shared" si="1"/>
        <v>4800</v>
      </c>
      <c r="H11" s="14" t="s">
        <v>12</v>
      </c>
    </row>
    <row r="12" s="1" customFormat="1" ht="65.1" customHeight="1" spans="1:8">
      <c r="A12" s="10">
        <v>10</v>
      </c>
      <c r="B12" s="15" t="s">
        <v>38</v>
      </c>
      <c r="C12" s="16" t="s">
        <v>39</v>
      </c>
      <c r="D12" s="17" t="s">
        <v>40</v>
      </c>
      <c r="E12" s="17" t="s">
        <v>41</v>
      </c>
      <c r="F12" s="17" t="s">
        <v>42</v>
      </c>
      <c r="G12" s="18">
        <f t="shared" si="1"/>
        <v>118400</v>
      </c>
      <c r="H12" s="14" t="s">
        <v>12</v>
      </c>
    </row>
    <row r="13" s="1" customFormat="1" ht="135.95" customHeight="1" spans="1:8">
      <c r="A13" s="10">
        <v>11</v>
      </c>
      <c r="B13" s="15" t="s">
        <v>43</v>
      </c>
      <c r="C13" s="16" t="s">
        <v>44</v>
      </c>
      <c r="D13" s="17" t="s">
        <v>22</v>
      </c>
      <c r="E13" s="17" t="s">
        <v>45</v>
      </c>
      <c r="F13" s="17" t="s">
        <v>46</v>
      </c>
      <c r="G13" s="18">
        <f t="shared" si="1"/>
        <v>44800</v>
      </c>
      <c r="H13" s="14" t="s">
        <v>12</v>
      </c>
    </row>
    <row r="14" s="1" customFormat="1" ht="65.1" customHeight="1" spans="1:8">
      <c r="A14" s="10">
        <v>12</v>
      </c>
      <c r="B14" s="15" t="s">
        <v>47</v>
      </c>
      <c r="C14" s="16" t="s">
        <v>48</v>
      </c>
      <c r="D14" s="17">
        <v>2</v>
      </c>
      <c r="E14" s="17" t="s">
        <v>19</v>
      </c>
      <c r="F14" s="17" t="s">
        <v>49</v>
      </c>
      <c r="G14" s="18">
        <f t="shared" si="1"/>
        <v>45775</v>
      </c>
      <c r="H14" s="14" t="s">
        <v>12</v>
      </c>
    </row>
    <row r="15" s="1" customFormat="1" ht="65.1" customHeight="1" spans="1:8">
      <c r="A15" s="10">
        <v>13</v>
      </c>
      <c r="B15" s="15" t="s">
        <v>50</v>
      </c>
      <c r="C15" s="16" t="s">
        <v>51</v>
      </c>
      <c r="D15" s="17">
        <v>2</v>
      </c>
      <c r="E15" s="17" t="s">
        <v>19</v>
      </c>
      <c r="F15" s="17" t="s">
        <v>52</v>
      </c>
      <c r="G15" s="18">
        <f t="shared" si="1"/>
        <v>43700</v>
      </c>
      <c r="H15" s="14" t="s">
        <v>12</v>
      </c>
    </row>
    <row r="16" s="1" customFormat="1" ht="65.1" customHeight="1" spans="1:8">
      <c r="A16" s="10">
        <v>14</v>
      </c>
      <c r="B16" s="15" t="s">
        <v>53</v>
      </c>
      <c r="C16" s="16" t="s">
        <v>54</v>
      </c>
      <c r="D16" s="17">
        <v>2</v>
      </c>
      <c r="E16" s="17" t="s">
        <v>19</v>
      </c>
      <c r="F16" s="17" t="s">
        <v>55</v>
      </c>
      <c r="G16" s="18">
        <f t="shared" si="1"/>
        <v>42800</v>
      </c>
      <c r="H16" s="14" t="s">
        <v>12</v>
      </c>
    </row>
    <row r="17" s="1" customFormat="1" ht="65.1" customHeight="1" spans="1:8">
      <c r="A17" s="10">
        <v>15</v>
      </c>
      <c r="B17" s="15" t="s">
        <v>56</v>
      </c>
      <c r="C17" s="16" t="s">
        <v>57</v>
      </c>
      <c r="D17" s="17">
        <v>2</v>
      </c>
      <c r="E17" s="17" t="s">
        <v>19</v>
      </c>
      <c r="F17" s="17" t="s">
        <v>58</v>
      </c>
      <c r="G17" s="18">
        <f t="shared" si="1"/>
        <v>45475</v>
      </c>
      <c r="H17" s="14" t="s">
        <v>12</v>
      </c>
    </row>
    <row r="18" s="1" customFormat="1" ht="27" customHeight="1" spans="1:8">
      <c r="A18" s="10">
        <v>16</v>
      </c>
      <c r="B18" s="15" t="s">
        <v>59</v>
      </c>
      <c r="C18" s="16" t="s">
        <v>60</v>
      </c>
      <c r="D18" s="17">
        <v>8</v>
      </c>
      <c r="E18" s="17" t="s">
        <v>19</v>
      </c>
      <c r="F18" s="17" t="s">
        <v>61</v>
      </c>
      <c r="G18" s="18">
        <f t="shared" si="1"/>
        <v>21600</v>
      </c>
      <c r="H18" s="14" t="s">
        <v>12</v>
      </c>
    </row>
    <row r="19" s="1" customFormat="1" ht="27" customHeight="1" spans="1:8">
      <c r="A19" s="10">
        <v>17</v>
      </c>
      <c r="B19" s="15" t="s">
        <v>62</v>
      </c>
      <c r="C19" s="16" t="s">
        <v>63</v>
      </c>
      <c r="D19" s="17">
        <v>16</v>
      </c>
      <c r="E19" s="17" t="s">
        <v>19</v>
      </c>
      <c r="F19" s="17" t="s">
        <v>64</v>
      </c>
      <c r="G19" s="18">
        <f t="shared" ref="G19:G28" si="2">D19*F19</f>
        <v>20000</v>
      </c>
      <c r="H19" s="14" t="s">
        <v>12</v>
      </c>
    </row>
    <row r="20" s="1" customFormat="1" ht="27" customHeight="1" spans="1:8">
      <c r="A20" s="10">
        <v>19</v>
      </c>
      <c r="B20" s="15" t="s">
        <v>65</v>
      </c>
      <c r="C20" s="16" t="s">
        <v>66</v>
      </c>
      <c r="D20" s="17">
        <v>2600</v>
      </c>
      <c r="E20" s="17" t="s">
        <v>67</v>
      </c>
      <c r="F20" s="17" t="s">
        <v>22</v>
      </c>
      <c r="G20" s="18">
        <f t="shared" si="2"/>
        <v>20800</v>
      </c>
      <c r="H20" s="14" t="s">
        <v>12</v>
      </c>
    </row>
    <row r="21" s="1" customFormat="1" ht="27" customHeight="1" spans="1:8">
      <c r="A21" s="10">
        <v>20</v>
      </c>
      <c r="B21" s="15" t="s">
        <v>65</v>
      </c>
      <c r="C21" s="16" t="s">
        <v>68</v>
      </c>
      <c r="D21" s="17">
        <v>1430</v>
      </c>
      <c r="E21" s="17" t="s">
        <v>67</v>
      </c>
      <c r="F21" s="17" t="s">
        <v>22</v>
      </c>
      <c r="G21" s="18">
        <f t="shared" si="2"/>
        <v>11440</v>
      </c>
      <c r="H21" s="14" t="s">
        <v>12</v>
      </c>
    </row>
    <row r="22" s="1" customFormat="1" ht="27" customHeight="1" spans="1:8">
      <c r="A22" s="10">
        <v>21</v>
      </c>
      <c r="B22" s="15" t="s">
        <v>65</v>
      </c>
      <c r="C22" s="16" t="s">
        <v>69</v>
      </c>
      <c r="D22" s="17">
        <v>500</v>
      </c>
      <c r="E22" s="17" t="s">
        <v>67</v>
      </c>
      <c r="F22" s="17" t="s">
        <v>70</v>
      </c>
      <c r="G22" s="18">
        <f t="shared" si="2"/>
        <v>6500</v>
      </c>
      <c r="H22" s="14" t="s">
        <v>12</v>
      </c>
    </row>
    <row r="23" s="1" customFormat="1" ht="27" customHeight="1" spans="1:8">
      <c r="A23" s="10">
        <v>22</v>
      </c>
      <c r="B23" s="15" t="s">
        <v>71</v>
      </c>
      <c r="C23" s="16" t="s">
        <v>72</v>
      </c>
      <c r="D23" s="17" t="s">
        <v>73</v>
      </c>
      <c r="E23" s="17" t="s">
        <v>67</v>
      </c>
      <c r="F23" s="17" t="s">
        <v>74</v>
      </c>
      <c r="G23" s="18">
        <f t="shared" si="2"/>
        <v>370500</v>
      </c>
      <c r="H23" s="14" t="s">
        <v>12</v>
      </c>
    </row>
    <row r="24" s="1" customFormat="1" ht="27" customHeight="1" spans="1:8">
      <c r="A24" s="10">
        <v>23</v>
      </c>
      <c r="B24" s="15" t="s">
        <v>71</v>
      </c>
      <c r="C24" s="16" t="s">
        <v>75</v>
      </c>
      <c r="D24" s="17" t="s">
        <v>76</v>
      </c>
      <c r="E24" s="17" t="s">
        <v>67</v>
      </c>
      <c r="F24" s="17" t="s">
        <v>77</v>
      </c>
      <c r="G24" s="18">
        <f t="shared" si="2"/>
        <v>24000</v>
      </c>
      <c r="H24" s="14" t="s">
        <v>12</v>
      </c>
    </row>
    <row r="25" s="1" customFormat="1" ht="27" customHeight="1" spans="1:8">
      <c r="A25" s="10">
        <v>24</v>
      </c>
      <c r="B25" s="15" t="s">
        <v>71</v>
      </c>
      <c r="C25" s="16" t="s">
        <v>78</v>
      </c>
      <c r="D25" s="17" t="s">
        <v>79</v>
      </c>
      <c r="E25" s="17" t="s">
        <v>67</v>
      </c>
      <c r="F25" s="17" t="s">
        <v>80</v>
      </c>
      <c r="G25" s="18">
        <f t="shared" si="2"/>
        <v>23400</v>
      </c>
      <c r="H25" s="14" t="s">
        <v>12</v>
      </c>
    </row>
    <row r="26" s="1" customFormat="1" ht="27" customHeight="1" spans="1:8">
      <c r="A26" s="10">
        <v>25</v>
      </c>
      <c r="B26" s="15" t="s">
        <v>81</v>
      </c>
      <c r="C26" s="16" t="s">
        <v>82</v>
      </c>
      <c r="D26" s="17" t="s">
        <v>83</v>
      </c>
      <c r="E26" s="17" t="s">
        <v>67</v>
      </c>
      <c r="F26" s="17" t="s">
        <v>84</v>
      </c>
      <c r="G26" s="18">
        <f t="shared" si="2"/>
        <v>10000</v>
      </c>
      <c r="H26" s="14" t="s">
        <v>12</v>
      </c>
    </row>
    <row r="27" s="1" customFormat="1" ht="27" customHeight="1" spans="1:8">
      <c r="A27" s="10">
        <v>26</v>
      </c>
      <c r="B27" s="15" t="s">
        <v>85</v>
      </c>
      <c r="C27" s="16" t="s">
        <v>86</v>
      </c>
      <c r="D27" s="17" t="s">
        <v>76</v>
      </c>
      <c r="E27" s="17" t="s">
        <v>67</v>
      </c>
      <c r="F27" s="17" t="s">
        <v>87</v>
      </c>
      <c r="G27" s="18">
        <f t="shared" si="2"/>
        <v>4800</v>
      </c>
      <c r="H27" s="14" t="s">
        <v>12</v>
      </c>
    </row>
    <row r="28" s="1" customFormat="1" ht="408.95" customHeight="1" spans="1:8">
      <c r="A28" s="19">
        <v>27</v>
      </c>
      <c r="B28" s="20" t="s">
        <v>88</v>
      </c>
      <c r="C28" s="21" t="s">
        <v>89</v>
      </c>
      <c r="D28" s="20">
        <v>2</v>
      </c>
      <c r="E28" s="20" t="s">
        <v>19</v>
      </c>
      <c r="F28" s="20">
        <v>368000</v>
      </c>
      <c r="G28" s="22">
        <f t="shared" si="2"/>
        <v>736000</v>
      </c>
      <c r="H28" s="23" t="s">
        <v>12</v>
      </c>
    </row>
    <row r="29" s="1" customFormat="1" ht="408.95" customHeight="1" spans="1:8">
      <c r="A29" s="24"/>
      <c r="B29" s="25"/>
      <c r="C29" s="26"/>
      <c r="D29" s="25"/>
      <c r="E29" s="25"/>
      <c r="F29" s="25"/>
      <c r="G29" s="27"/>
      <c r="H29" s="28"/>
    </row>
    <row r="30" s="1" customFormat="1" ht="408" customHeight="1" spans="1:8">
      <c r="A30" s="19">
        <v>28</v>
      </c>
      <c r="B30" s="20" t="s">
        <v>90</v>
      </c>
      <c r="C30" s="21" t="s">
        <v>91</v>
      </c>
      <c r="D30" s="20">
        <v>3</v>
      </c>
      <c r="E30" s="20" t="s">
        <v>19</v>
      </c>
      <c r="F30" s="20">
        <v>348000</v>
      </c>
      <c r="G30" s="22">
        <f>D30*F30</f>
        <v>1044000</v>
      </c>
      <c r="H30" s="23" t="s">
        <v>12</v>
      </c>
    </row>
    <row r="31" s="1" customFormat="1" ht="29.1" customHeight="1" spans="1:8">
      <c r="A31" s="24"/>
      <c r="B31" s="25"/>
      <c r="C31" s="26"/>
      <c r="D31" s="25"/>
      <c r="E31" s="25"/>
      <c r="F31" s="25"/>
      <c r="G31" s="27"/>
      <c r="H31" s="29"/>
    </row>
    <row r="32" s="1" customFormat="1" ht="206.1" customHeight="1" spans="1:8">
      <c r="A32" s="30"/>
      <c r="B32" s="31"/>
      <c r="C32" s="32"/>
      <c r="D32" s="31"/>
      <c r="E32" s="31"/>
      <c r="F32" s="31"/>
      <c r="G32" s="33"/>
      <c r="H32" s="28"/>
    </row>
    <row r="33" s="1" customFormat="1" ht="408.95" customHeight="1" spans="1:8">
      <c r="A33" s="19">
        <v>29</v>
      </c>
      <c r="B33" s="20" t="s">
        <v>92</v>
      </c>
      <c r="C33" s="21" t="s">
        <v>93</v>
      </c>
      <c r="D33" s="20">
        <v>1</v>
      </c>
      <c r="E33" s="20" t="s">
        <v>19</v>
      </c>
      <c r="F33" s="20">
        <v>58000</v>
      </c>
      <c r="G33" s="22">
        <v>58000</v>
      </c>
      <c r="H33" s="20" t="s">
        <v>94</v>
      </c>
    </row>
    <row r="34" s="1" customFormat="1" ht="306" customHeight="1" spans="1:8">
      <c r="A34" s="30"/>
      <c r="B34" s="31"/>
      <c r="C34" s="32"/>
      <c r="D34" s="31"/>
      <c r="E34" s="31"/>
      <c r="F34" s="31"/>
      <c r="G34" s="34"/>
      <c r="H34" s="31"/>
    </row>
    <row r="35" s="1" customFormat="1" ht="29.1" customHeight="1" spans="1:8">
      <c r="A35" s="35">
        <v>30</v>
      </c>
      <c r="B35" s="15" t="s">
        <v>95</v>
      </c>
      <c r="C35" s="16" t="s">
        <v>96</v>
      </c>
      <c r="D35" s="15">
        <v>1</v>
      </c>
      <c r="E35" s="15" t="s">
        <v>19</v>
      </c>
      <c r="F35" s="15">
        <v>35000</v>
      </c>
      <c r="G35" s="18">
        <f t="shared" ref="G35:G40" si="3">D35*F35</f>
        <v>35000</v>
      </c>
      <c r="H35" s="15" t="s">
        <v>94</v>
      </c>
    </row>
    <row r="36" s="1" customFormat="1" ht="209.1" customHeight="1" spans="1:8">
      <c r="A36" s="35">
        <v>31</v>
      </c>
      <c r="B36" s="15" t="s">
        <v>97</v>
      </c>
      <c r="C36" s="16" t="s">
        <v>98</v>
      </c>
      <c r="D36" s="15">
        <v>1</v>
      </c>
      <c r="E36" s="15" t="s">
        <v>33</v>
      </c>
      <c r="F36" s="15">
        <v>65000</v>
      </c>
      <c r="G36" s="18">
        <f t="shared" si="3"/>
        <v>65000</v>
      </c>
      <c r="H36" s="14" t="s">
        <v>12</v>
      </c>
    </row>
    <row r="37" s="1" customFormat="1" ht="249" customHeight="1" spans="1:8">
      <c r="A37" s="35">
        <v>32</v>
      </c>
      <c r="B37" s="15" t="s">
        <v>99</v>
      </c>
      <c r="C37" s="16" t="s">
        <v>100</v>
      </c>
      <c r="D37" s="15">
        <v>1</v>
      </c>
      <c r="E37" s="15" t="s">
        <v>33</v>
      </c>
      <c r="F37" s="15">
        <v>49500</v>
      </c>
      <c r="G37" s="18">
        <f t="shared" si="3"/>
        <v>49500</v>
      </c>
      <c r="H37" s="14" t="s">
        <v>12</v>
      </c>
    </row>
    <row r="38" s="1" customFormat="1" ht="30" customHeight="1" spans="1:8">
      <c r="A38" s="35">
        <v>33</v>
      </c>
      <c r="B38" s="15" t="s">
        <v>101</v>
      </c>
      <c r="C38" s="16" t="s">
        <v>102</v>
      </c>
      <c r="D38" s="15">
        <v>1</v>
      </c>
      <c r="E38" s="15" t="s">
        <v>103</v>
      </c>
      <c r="F38" s="15">
        <v>7209</v>
      </c>
      <c r="G38" s="18">
        <f t="shared" si="3"/>
        <v>7209</v>
      </c>
      <c r="H38" s="14" t="s">
        <v>12</v>
      </c>
    </row>
    <row r="39" s="1" customFormat="1" ht="30" customHeight="1" spans="1:8">
      <c r="A39" s="35">
        <v>34</v>
      </c>
      <c r="B39" s="15" t="s">
        <v>104</v>
      </c>
      <c r="C39" s="16" t="s">
        <v>105</v>
      </c>
      <c r="D39" s="15">
        <v>2</v>
      </c>
      <c r="E39" s="15" t="s">
        <v>33</v>
      </c>
      <c r="F39" s="15">
        <v>5658</v>
      </c>
      <c r="G39" s="18">
        <f t="shared" si="3"/>
        <v>11316</v>
      </c>
      <c r="H39" s="14" t="s">
        <v>12</v>
      </c>
    </row>
    <row r="40" s="1" customFormat="1" ht="408.95" customHeight="1" spans="1:8">
      <c r="A40" s="19">
        <v>35</v>
      </c>
      <c r="B40" s="20" t="s">
        <v>106</v>
      </c>
      <c r="C40" s="21" t="s">
        <v>107</v>
      </c>
      <c r="D40" s="20">
        <v>25</v>
      </c>
      <c r="E40" s="20" t="s">
        <v>19</v>
      </c>
      <c r="F40" s="20">
        <v>9900</v>
      </c>
      <c r="G40" s="18">
        <f t="shared" si="3"/>
        <v>247500</v>
      </c>
      <c r="H40" s="23" t="s">
        <v>12</v>
      </c>
    </row>
    <row r="41" s="1" customFormat="1" ht="173.1" customHeight="1" spans="1:8">
      <c r="A41" s="30"/>
      <c r="B41" s="31"/>
      <c r="C41" s="32"/>
      <c r="D41" s="31"/>
      <c r="E41" s="31"/>
      <c r="F41" s="31"/>
      <c r="G41" s="18"/>
      <c r="H41" s="28"/>
    </row>
    <row r="42" s="1" customFormat="1" ht="63" customHeight="1" spans="1:8">
      <c r="A42" s="35">
        <v>36</v>
      </c>
      <c r="B42" s="15" t="s">
        <v>108</v>
      </c>
      <c r="C42" s="16" t="s">
        <v>109</v>
      </c>
      <c r="D42" s="15">
        <v>25</v>
      </c>
      <c r="E42" s="15" t="s">
        <v>110</v>
      </c>
      <c r="F42" s="15">
        <v>91</v>
      </c>
      <c r="G42" s="18">
        <f t="shared" ref="G42:G48" si="4">F42*D42</f>
        <v>2275</v>
      </c>
      <c r="H42" s="14" t="s">
        <v>12</v>
      </c>
    </row>
    <row r="43" s="1" customFormat="1" ht="60" customHeight="1" spans="1:8">
      <c r="A43" s="35">
        <v>37</v>
      </c>
      <c r="B43" s="15" t="s">
        <v>111</v>
      </c>
      <c r="C43" s="16" t="s">
        <v>112</v>
      </c>
      <c r="D43" s="15">
        <v>25</v>
      </c>
      <c r="E43" s="15" t="s">
        <v>110</v>
      </c>
      <c r="F43" s="15">
        <v>130</v>
      </c>
      <c r="G43" s="18">
        <f t="shared" si="4"/>
        <v>3250</v>
      </c>
      <c r="H43" s="14" t="s">
        <v>12</v>
      </c>
    </row>
    <row r="44" s="1" customFormat="1" ht="39.95" customHeight="1" spans="1:8">
      <c r="A44" s="35">
        <v>38</v>
      </c>
      <c r="B44" s="15" t="s">
        <v>113</v>
      </c>
      <c r="C44" s="16" t="s">
        <v>114</v>
      </c>
      <c r="D44" s="15">
        <v>25</v>
      </c>
      <c r="E44" s="15" t="s">
        <v>33</v>
      </c>
      <c r="F44" s="15">
        <v>85</v>
      </c>
      <c r="G44" s="18">
        <f t="shared" si="4"/>
        <v>2125</v>
      </c>
      <c r="H44" s="14" t="s">
        <v>12</v>
      </c>
    </row>
    <row r="45" s="1" customFormat="1" ht="39.95" customHeight="1" spans="1:8">
      <c r="A45" s="35">
        <v>39</v>
      </c>
      <c r="B45" s="15" t="s">
        <v>115</v>
      </c>
      <c r="C45" s="16" t="s">
        <v>116</v>
      </c>
      <c r="D45" s="15">
        <v>25</v>
      </c>
      <c r="E45" s="15" t="s">
        <v>110</v>
      </c>
      <c r="F45" s="15">
        <v>190</v>
      </c>
      <c r="G45" s="18">
        <f t="shared" si="4"/>
        <v>4750</v>
      </c>
      <c r="H45" s="14" t="s">
        <v>12</v>
      </c>
    </row>
    <row r="46" s="1" customFormat="1" ht="27.95" customHeight="1" spans="1:8">
      <c r="A46" s="35">
        <v>40</v>
      </c>
      <c r="B46" s="15" t="s">
        <v>117</v>
      </c>
      <c r="C46" s="16" t="s">
        <v>118</v>
      </c>
      <c r="D46" s="15">
        <v>780</v>
      </c>
      <c r="E46" s="15" t="s">
        <v>119</v>
      </c>
      <c r="F46" s="15">
        <v>274.1</v>
      </c>
      <c r="G46" s="18">
        <f t="shared" si="4"/>
        <v>213798</v>
      </c>
      <c r="H46" s="14" t="s">
        <v>120</v>
      </c>
    </row>
    <row r="47" s="1" customFormat="1" ht="27.95" customHeight="1" spans="1:8">
      <c r="A47" s="35">
        <v>41</v>
      </c>
      <c r="B47" s="15" t="s">
        <v>121</v>
      </c>
      <c r="C47" s="16" t="s">
        <v>118</v>
      </c>
      <c r="D47" s="15">
        <v>220</v>
      </c>
      <c r="E47" s="15" t="s">
        <v>119</v>
      </c>
      <c r="F47" s="15">
        <v>274.1</v>
      </c>
      <c r="G47" s="18">
        <f t="shared" si="4"/>
        <v>60302</v>
      </c>
      <c r="H47" s="14" t="s">
        <v>120</v>
      </c>
    </row>
    <row r="48" s="1" customFormat="1" ht="51" customHeight="1" spans="1:8">
      <c r="A48" s="35">
        <v>42</v>
      </c>
      <c r="B48" s="15" t="s">
        <v>122</v>
      </c>
      <c r="C48" s="16" t="s">
        <v>123</v>
      </c>
      <c r="D48" s="15">
        <v>6</v>
      </c>
      <c r="E48" s="15" t="s">
        <v>19</v>
      </c>
      <c r="F48" s="15">
        <v>220</v>
      </c>
      <c r="G48" s="18">
        <f t="shared" si="4"/>
        <v>1320</v>
      </c>
      <c r="H48" s="14" t="s">
        <v>12</v>
      </c>
    </row>
    <row r="49" s="1" customFormat="1" ht="51" customHeight="1" spans="1:8">
      <c r="A49" s="35">
        <v>43</v>
      </c>
      <c r="B49" s="15" t="s">
        <v>124</v>
      </c>
      <c r="C49" s="16" t="s">
        <v>125</v>
      </c>
      <c r="D49" s="15">
        <v>5</v>
      </c>
      <c r="E49" s="15" t="s">
        <v>19</v>
      </c>
      <c r="F49" s="15">
        <v>220</v>
      </c>
      <c r="G49" s="18">
        <f t="shared" ref="G49:G57" si="5">F49*D49</f>
        <v>1100</v>
      </c>
      <c r="H49" s="14" t="s">
        <v>12</v>
      </c>
    </row>
    <row r="50" s="1" customFormat="1" ht="51" customHeight="1" spans="1:8">
      <c r="A50" s="35">
        <v>44</v>
      </c>
      <c r="B50" s="15" t="s">
        <v>126</v>
      </c>
      <c r="C50" s="16" t="s">
        <v>127</v>
      </c>
      <c r="D50" s="15">
        <v>1</v>
      </c>
      <c r="E50" s="15" t="s">
        <v>19</v>
      </c>
      <c r="F50" s="15">
        <v>360</v>
      </c>
      <c r="G50" s="18">
        <f t="shared" si="5"/>
        <v>360</v>
      </c>
      <c r="H50" s="14" t="s">
        <v>12</v>
      </c>
    </row>
    <row r="51" s="1" customFormat="1" ht="51" customHeight="1" spans="1:8">
      <c r="A51" s="35">
        <v>45</v>
      </c>
      <c r="B51" s="15" t="s">
        <v>124</v>
      </c>
      <c r="C51" s="16" t="s">
        <v>128</v>
      </c>
      <c r="D51" s="15">
        <v>3</v>
      </c>
      <c r="E51" s="15" t="s">
        <v>19</v>
      </c>
      <c r="F51" s="15">
        <v>360</v>
      </c>
      <c r="G51" s="18">
        <f t="shared" si="5"/>
        <v>1080</v>
      </c>
      <c r="H51" s="14" t="s">
        <v>12</v>
      </c>
    </row>
    <row r="52" s="1" customFormat="1" ht="29.1" customHeight="1" spans="1:8">
      <c r="A52" s="35">
        <v>46</v>
      </c>
      <c r="B52" s="15" t="s">
        <v>129</v>
      </c>
      <c r="C52" s="16" t="s">
        <v>130</v>
      </c>
      <c r="D52" s="15">
        <v>7</v>
      </c>
      <c r="E52" s="15" t="s">
        <v>19</v>
      </c>
      <c r="F52" s="15">
        <v>980</v>
      </c>
      <c r="G52" s="18">
        <f t="shared" si="5"/>
        <v>6860</v>
      </c>
      <c r="H52" s="14" t="s">
        <v>12</v>
      </c>
    </row>
    <row r="53" s="1" customFormat="1" ht="29.1" customHeight="1" spans="1:8">
      <c r="A53" s="35">
        <v>47</v>
      </c>
      <c r="B53" s="15" t="s">
        <v>131</v>
      </c>
      <c r="C53" s="16" t="s">
        <v>132</v>
      </c>
      <c r="D53" s="15">
        <v>250</v>
      </c>
      <c r="E53" s="15" t="s">
        <v>67</v>
      </c>
      <c r="F53" s="15">
        <v>201</v>
      </c>
      <c r="G53" s="18">
        <f t="shared" si="5"/>
        <v>50250</v>
      </c>
      <c r="H53" s="14" t="s">
        <v>12</v>
      </c>
    </row>
    <row r="54" s="1" customFormat="1" ht="29.1" customHeight="1" spans="1:8">
      <c r="A54" s="35">
        <v>48</v>
      </c>
      <c r="B54" s="15" t="s">
        <v>133</v>
      </c>
      <c r="C54" s="16" t="s">
        <v>134</v>
      </c>
      <c r="D54" s="15">
        <v>3</v>
      </c>
      <c r="E54" s="15" t="s">
        <v>19</v>
      </c>
      <c r="F54" s="15">
        <v>350</v>
      </c>
      <c r="G54" s="18">
        <f t="shared" si="5"/>
        <v>1050</v>
      </c>
      <c r="H54" s="14" t="s">
        <v>12</v>
      </c>
    </row>
    <row r="55" s="1" customFormat="1" ht="29.1" customHeight="1" spans="1:8">
      <c r="A55" s="35">
        <v>49</v>
      </c>
      <c r="B55" s="15" t="s">
        <v>135</v>
      </c>
      <c r="C55" s="16" t="s">
        <v>136</v>
      </c>
      <c r="D55" s="15">
        <v>1</v>
      </c>
      <c r="E55" s="15" t="s">
        <v>19</v>
      </c>
      <c r="F55" s="15">
        <v>8550</v>
      </c>
      <c r="G55" s="18">
        <f t="shared" si="5"/>
        <v>8550</v>
      </c>
      <c r="H55" s="14" t="s">
        <v>12</v>
      </c>
    </row>
    <row r="56" s="1" customFormat="1" ht="29.1" customHeight="1" spans="1:8">
      <c r="A56" s="35">
        <v>50</v>
      </c>
      <c r="B56" s="15" t="s">
        <v>135</v>
      </c>
      <c r="C56" s="16" t="s">
        <v>137</v>
      </c>
      <c r="D56" s="15">
        <v>4</v>
      </c>
      <c r="E56" s="15" t="s">
        <v>19</v>
      </c>
      <c r="F56" s="15">
        <v>9050</v>
      </c>
      <c r="G56" s="18">
        <f t="shared" si="5"/>
        <v>36200</v>
      </c>
      <c r="H56" s="14" t="s">
        <v>12</v>
      </c>
    </row>
    <row r="57" s="1" customFormat="1" ht="29.1" customHeight="1" spans="1:8">
      <c r="A57" s="35">
        <v>51</v>
      </c>
      <c r="B57" s="15" t="s">
        <v>135</v>
      </c>
      <c r="C57" s="16" t="s">
        <v>138</v>
      </c>
      <c r="D57" s="15">
        <v>2</v>
      </c>
      <c r="E57" s="15" t="s">
        <v>19</v>
      </c>
      <c r="F57" s="15">
        <v>9300</v>
      </c>
      <c r="G57" s="18">
        <f t="shared" si="5"/>
        <v>18600</v>
      </c>
      <c r="H57" s="14" t="s">
        <v>12</v>
      </c>
    </row>
    <row r="58" s="1" customFormat="1" ht="29.1" customHeight="1" spans="1:8">
      <c r="A58" s="35">
        <v>52</v>
      </c>
      <c r="B58" s="15" t="s">
        <v>139</v>
      </c>
      <c r="C58" s="16" t="s">
        <v>140</v>
      </c>
      <c r="D58" s="15">
        <v>2</v>
      </c>
      <c r="E58" s="15" t="s">
        <v>19</v>
      </c>
      <c r="F58" s="15">
        <v>3150</v>
      </c>
      <c r="G58" s="18">
        <f t="shared" ref="G58:G66" si="6">F58*D58</f>
        <v>6300</v>
      </c>
      <c r="H58" s="14" t="s">
        <v>12</v>
      </c>
    </row>
    <row r="59" s="1" customFormat="1" ht="29.1" customHeight="1" spans="1:8">
      <c r="A59" s="35">
        <v>53</v>
      </c>
      <c r="B59" s="15" t="s">
        <v>141</v>
      </c>
      <c r="C59" s="16" t="s">
        <v>142</v>
      </c>
      <c r="D59" s="15">
        <v>16</v>
      </c>
      <c r="E59" s="15" t="s">
        <v>19</v>
      </c>
      <c r="F59" s="15">
        <v>2500</v>
      </c>
      <c r="G59" s="18">
        <f t="shared" si="6"/>
        <v>40000</v>
      </c>
      <c r="H59" s="14" t="s">
        <v>12</v>
      </c>
    </row>
    <row r="60" s="1" customFormat="1" ht="29.1" customHeight="1" spans="1:8">
      <c r="A60" s="35">
        <v>54</v>
      </c>
      <c r="B60" s="15" t="s">
        <v>143</v>
      </c>
      <c r="C60" s="16" t="s">
        <v>144</v>
      </c>
      <c r="D60" s="15">
        <v>640</v>
      </c>
      <c r="E60" s="15" t="s">
        <v>67</v>
      </c>
      <c r="F60" s="15">
        <v>33</v>
      </c>
      <c r="G60" s="18">
        <f t="shared" si="6"/>
        <v>21120</v>
      </c>
      <c r="H60" s="14" t="s">
        <v>12</v>
      </c>
    </row>
    <row r="61" s="1" customFormat="1" ht="29.1" customHeight="1" spans="1:8">
      <c r="A61" s="35">
        <v>55</v>
      </c>
      <c r="B61" s="15" t="s">
        <v>143</v>
      </c>
      <c r="C61" s="16" t="s">
        <v>145</v>
      </c>
      <c r="D61" s="15">
        <v>56</v>
      </c>
      <c r="E61" s="15" t="s">
        <v>67</v>
      </c>
      <c r="F61" s="15">
        <v>22.5</v>
      </c>
      <c r="G61" s="18">
        <f t="shared" si="6"/>
        <v>1260</v>
      </c>
      <c r="H61" s="14" t="s">
        <v>12</v>
      </c>
    </row>
    <row r="62" s="1" customFormat="1" ht="29.1" customHeight="1" spans="1:8">
      <c r="A62" s="35">
        <v>56</v>
      </c>
      <c r="B62" s="15" t="s">
        <v>143</v>
      </c>
      <c r="C62" s="16" t="s">
        <v>146</v>
      </c>
      <c r="D62" s="15">
        <v>1200</v>
      </c>
      <c r="E62" s="15" t="s">
        <v>67</v>
      </c>
      <c r="F62" s="15">
        <v>16</v>
      </c>
      <c r="G62" s="18">
        <f t="shared" si="6"/>
        <v>19200</v>
      </c>
      <c r="H62" s="14" t="s">
        <v>12</v>
      </c>
    </row>
    <row r="63" s="1" customFormat="1" ht="29.1" customHeight="1" spans="1:8">
      <c r="A63" s="35">
        <v>57</v>
      </c>
      <c r="B63" s="15" t="s">
        <v>147</v>
      </c>
      <c r="C63" s="16" t="s">
        <v>148</v>
      </c>
      <c r="D63" s="15">
        <v>2710</v>
      </c>
      <c r="E63" s="15" t="s">
        <v>67</v>
      </c>
      <c r="F63" s="15">
        <v>10</v>
      </c>
      <c r="G63" s="18">
        <f t="shared" si="6"/>
        <v>27100</v>
      </c>
      <c r="H63" s="14" t="s">
        <v>12</v>
      </c>
    </row>
    <row r="64" s="1" customFormat="1" ht="29.1" customHeight="1" spans="1:8">
      <c r="A64" s="35">
        <v>58</v>
      </c>
      <c r="B64" s="15" t="s">
        <v>149</v>
      </c>
      <c r="C64" s="16" t="s">
        <v>150</v>
      </c>
      <c r="D64" s="15">
        <v>1400</v>
      </c>
      <c r="E64" s="15" t="s">
        <v>67</v>
      </c>
      <c r="F64" s="15">
        <v>12</v>
      </c>
      <c r="G64" s="18">
        <f t="shared" si="6"/>
        <v>16800</v>
      </c>
      <c r="H64" s="14" t="s">
        <v>12</v>
      </c>
    </row>
    <row r="65" s="1" customFormat="1" ht="29.1" customHeight="1" spans="1:8">
      <c r="A65" s="35">
        <v>59</v>
      </c>
      <c r="B65" s="15" t="s">
        <v>151</v>
      </c>
      <c r="C65" s="16" t="s">
        <v>152</v>
      </c>
      <c r="D65" s="15">
        <v>70</v>
      </c>
      <c r="E65" s="15" t="s">
        <v>67</v>
      </c>
      <c r="F65" s="15">
        <v>32</v>
      </c>
      <c r="G65" s="18">
        <f t="shared" si="6"/>
        <v>2240</v>
      </c>
      <c r="H65" s="14" t="s">
        <v>12</v>
      </c>
    </row>
    <row r="66" s="1" customFormat="1" ht="29.1" customHeight="1" spans="1:8">
      <c r="A66" s="35">
        <v>60</v>
      </c>
      <c r="B66" s="15" t="s">
        <v>153</v>
      </c>
      <c r="C66" s="16" t="s">
        <v>154</v>
      </c>
      <c r="D66" s="15">
        <v>12</v>
      </c>
      <c r="E66" s="15" t="s">
        <v>110</v>
      </c>
      <c r="F66" s="15">
        <v>360</v>
      </c>
      <c r="G66" s="18">
        <f t="shared" si="6"/>
        <v>4320</v>
      </c>
      <c r="H66" s="14" t="s">
        <v>12</v>
      </c>
    </row>
    <row r="67" s="1" customFormat="1" ht="185.1" customHeight="1" spans="1:8">
      <c r="A67" s="35">
        <v>61</v>
      </c>
      <c r="B67" s="15" t="s">
        <v>155</v>
      </c>
      <c r="C67" s="16" t="s">
        <v>156</v>
      </c>
      <c r="D67" s="15">
        <v>2</v>
      </c>
      <c r="E67" s="15" t="s">
        <v>19</v>
      </c>
      <c r="F67" s="15">
        <v>25790</v>
      </c>
      <c r="G67" s="18">
        <f t="shared" ref="G67:G73" si="7">F67*D67</f>
        <v>51580</v>
      </c>
      <c r="H67" s="14" t="s">
        <v>12</v>
      </c>
    </row>
    <row r="68" s="1" customFormat="1" ht="33.95" customHeight="1" spans="1:8">
      <c r="A68" s="35">
        <v>62</v>
      </c>
      <c r="B68" s="15" t="s">
        <v>157</v>
      </c>
      <c r="C68" s="16" t="s">
        <v>158</v>
      </c>
      <c r="D68" s="15">
        <v>14</v>
      </c>
      <c r="E68" s="15" t="s">
        <v>19</v>
      </c>
      <c r="F68" s="15">
        <v>680</v>
      </c>
      <c r="G68" s="18">
        <f t="shared" si="7"/>
        <v>9520</v>
      </c>
      <c r="H68" s="14" t="s">
        <v>12</v>
      </c>
    </row>
    <row r="69" s="1" customFormat="1" ht="33.95" customHeight="1" spans="1:8">
      <c r="A69" s="35">
        <v>63</v>
      </c>
      <c r="B69" s="15" t="s">
        <v>159</v>
      </c>
      <c r="C69" s="16" t="s">
        <v>160</v>
      </c>
      <c r="D69" s="15">
        <v>4</v>
      </c>
      <c r="E69" s="15" t="s">
        <v>110</v>
      </c>
      <c r="F69" s="15">
        <v>1760</v>
      </c>
      <c r="G69" s="18">
        <f t="shared" si="7"/>
        <v>7040</v>
      </c>
      <c r="H69" s="14" t="s">
        <v>12</v>
      </c>
    </row>
    <row r="70" s="1" customFormat="1" ht="33.95" customHeight="1" spans="1:8">
      <c r="A70" s="35">
        <v>64</v>
      </c>
      <c r="B70" s="15" t="s">
        <v>161</v>
      </c>
      <c r="C70" s="16" t="s">
        <v>160</v>
      </c>
      <c r="D70" s="15">
        <v>1</v>
      </c>
      <c r="E70" s="15" t="s">
        <v>110</v>
      </c>
      <c r="F70" s="15">
        <v>1760</v>
      </c>
      <c r="G70" s="18">
        <f t="shared" si="7"/>
        <v>1760</v>
      </c>
      <c r="H70" s="14" t="s">
        <v>12</v>
      </c>
    </row>
    <row r="71" s="1" customFormat="1" ht="33.95" customHeight="1" spans="1:8">
      <c r="A71" s="35">
        <v>65</v>
      </c>
      <c r="B71" s="15" t="s">
        <v>162</v>
      </c>
      <c r="C71" s="16" t="s">
        <v>163</v>
      </c>
      <c r="D71" s="15">
        <v>2</v>
      </c>
      <c r="E71" s="15" t="s">
        <v>110</v>
      </c>
      <c r="F71" s="15">
        <v>1860</v>
      </c>
      <c r="G71" s="18">
        <f t="shared" si="7"/>
        <v>3720</v>
      </c>
      <c r="H71" s="14" t="s">
        <v>12</v>
      </c>
    </row>
    <row r="72" s="1" customFormat="1" ht="33.95" customHeight="1" spans="1:8">
      <c r="A72" s="35">
        <v>66</v>
      </c>
      <c r="B72" s="15" t="s">
        <v>164</v>
      </c>
      <c r="C72" s="16" t="s">
        <v>165</v>
      </c>
      <c r="D72" s="15">
        <v>2</v>
      </c>
      <c r="E72" s="15" t="s">
        <v>110</v>
      </c>
      <c r="F72" s="15">
        <v>960</v>
      </c>
      <c r="G72" s="18">
        <f t="shared" si="7"/>
        <v>1920</v>
      </c>
      <c r="H72" s="14" t="s">
        <v>12</v>
      </c>
    </row>
    <row r="73" s="1" customFormat="1" ht="33.95" customHeight="1" spans="1:8">
      <c r="A73" s="35">
        <v>67</v>
      </c>
      <c r="B73" s="15" t="s">
        <v>166</v>
      </c>
      <c r="C73" s="16" t="s">
        <v>167</v>
      </c>
      <c r="D73" s="15">
        <v>2</v>
      </c>
      <c r="E73" s="15" t="s">
        <v>19</v>
      </c>
      <c r="F73" s="15">
        <v>87000</v>
      </c>
      <c r="G73" s="18">
        <f t="shared" si="7"/>
        <v>174000</v>
      </c>
      <c r="H73" s="14" t="s">
        <v>120</v>
      </c>
    </row>
  </sheetData>
  <mergeCells count="33">
    <mergeCell ref="A1:G1"/>
    <mergeCell ref="A28:A29"/>
    <mergeCell ref="A30:A32"/>
    <mergeCell ref="A33:A34"/>
    <mergeCell ref="A40:A41"/>
    <mergeCell ref="B28:B29"/>
    <mergeCell ref="B30:B32"/>
    <mergeCell ref="B33:B34"/>
    <mergeCell ref="B40:B41"/>
    <mergeCell ref="C28:C29"/>
    <mergeCell ref="C30:C32"/>
    <mergeCell ref="C33:C34"/>
    <mergeCell ref="C40:C41"/>
    <mergeCell ref="D28:D29"/>
    <mergeCell ref="D30:D32"/>
    <mergeCell ref="D33:D34"/>
    <mergeCell ref="D40:D41"/>
    <mergeCell ref="E28:E29"/>
    <mergeCell ref="E30:E32"/>
    <mergeCell ref="E33:E34"/>
    <mergeCell ref="E40:E41"/>
    <mergeCell ref="F28:F29"/>
    <mergeCell ref="F30:F32"/>
    <mergeCell ref="F33:F34"/>
    <mergeCell ref="F40:F41"/>
    <mergeCell ref="G28:G29"/>
    <mergeCell ref="G30:G32"/>
    <mergeCell ref="G33:G34"/>
    <mergeCell ref="G40:G41"/>
    <mergeCell ref="H28:H29"/>
    <mergeCell ref="H30:H32"/>
    <mergeCell ref="H33:H34"/>
    <mergeCell ref="H40:H41"/>
  </mergeCells>
  <pageMargins left="0.75" right="0.75" top="1" bottom="1" header="0.5" footer="0.5"/>
  <pageSetup paperSize="9" orientation="portrait"/>
  <headerFooter/>
  <ignoredErrors>
    <ignoredError sqref="F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浅夏</cp:lastModifiedBy>
  <dcterms:created xsi:type="dcterms:W3CDTF">2024-10-24T05:36:00Z</dcterms:created>
  <dcterms:modified xsi:type="dcterms:W3CDTF">2024-12-31T02:30:17Z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BB6265D1AFF448A696791DAE6E2EE4F4_13</vt:lpwstr>
  </property>
  <property fmtid="{D5CDD505-2E9C-101B-9397-08002B2CF9AE}" pid="3" name="KSOProductBuildVer">
    <vt:lpwstr>2052-12.1.0.19302</vt:lpwstr>
  </property>
</Properties>
</file>