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<sst xmlns="http://schemas.openxmlformats.org/spreadsheetml/2006/main" count="25" uniqueCount="25">
  <si>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富裕县义务教育学校劳务派遣人员公开招标资金预算明细</t>
  </si>
  <si>
    <t>序号</t>
  </si>
  <si>
    <t>学校</t>
  </si>
  <si>
    <t>早晚餐学生人数</t>
  </si>
  <si>
    <t>午餐学生
人数</t>
  </si>
  <si>
    <t>全年计划天数</t>
  </si>
  <si>
    <t>人均标准（元/生/天）</t>
  </si>
  <si>
    <t>预算资金</t>
  </si>
  <si>
    <t>富裕县励志民族中学</t>
  </si>
  <si>
    <t>富裕县友谊达斡尔族满族柯尔克孜族乡中心学校</t>
  </si>
  <si>
    <t>富裕县第一中学</t>
  </si>
  <si>
    <t>富裕县富路镇中心学校</t>
  </si>
  <si>
    <t>富裕县繁荣乡中心学校</t>
  </si>
  <si>
    <t>黑龙江省富裕牧场学校</t>
  </si>
  <si>
    <t>富裕县塔哈镇中心学校</t>
  </si>
  <si>
    <t>富裕县富海镇中心学校</t>
  </si>
  <si>
    <t>富裕县龙安桥镇中心学校</t>
  </si>
  <si>
    <t>富裕县绍文乡中心学校</t>
  </si>
  <si>
    <t>富裕县二道湾镇中心学校</t>
  </si>
  <si>
    <t>富裕县特殊教育学校</t>
  </si>
  <si>
    <t>富裕县繁荣种畜场中心学校</t>
  </si>
  <si>
    <t>富裕县忠厚乡中心学校</t>
  </si>
  <si>
    <t>富裕县二道湾镇龙生学校</t>
  </si>
  <si>
    <t>逸夫小学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</si>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</sst>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_ * #,##0_ ;_ * \-#,##0_ ;_ 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6"/>
      <name val="Arial"/>
      <charset val="0"/>
    </font>
    <font>
      <b/>
      <sz val="12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</font>
    <font>
      <sz val="12"/>
      <color rgb="FF000000"/>
      <name val="宋体"/>
      <charset val="0"/>
    </font>
    <font>
      <sz val="12"/>
      <color theme="1"/>
      <name val="宋体"/>
      <charset val="134"/>
      <scheme val="minor"/>
    </font>
    <font>
      <sz val="11"/>
      <color rgb="FF000000"/>
      <name val="宋体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176" fontId="9" fillId="0" borderId="1" xfId="1" applyNumberFormat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L9" sqref="L9"/>
    </sheetView>
  </sheetViews>
  <sheetFormatPr defaultColWidth="9" defaultRowHeight="13.5" outlineLevelCol="6"/>
  <cols>
    <col min="1" max="1" width="4.875" customWidth="1"/>
    <col min="2" max="2" width="22.875" customWidth="1"/>
    <col min="3" max="3" width="11.25" customWidth="1"/>
    <col min="4" max="4" width="9.125" customWidth="1"/>
    <col min="5" max="5" width="11.25" customWidth="1"/>
    <col min="6" max="6" width="16.625" customWidth="1"/>
    <col min="7" max="7" width="9.37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1" customHeight="1" spans="1:7">
      <c r="A3" s="6">
        <v>1</v>
      </c>
      <c r="B3" s="7" t="s">
        <v>8</v>
      </c>
      <c r="C3" s="8">
        <v>304</v>
      </c>
      <c r="D3" s="9">
        <v>1221</v>
      </c>
      <c r="E3" s="10">
        <v>200</v>
      </c>
      <c r="F3" s="11">
        <v>2.75</v>
      </c>
      <c r="G3" s="12">
        <f>(C3*E3*F3)+(D3*E3*F3)</f>
        <v>838750</v>
      </c>
    </row>
    <row r="4" s="1" customFormat="1" ht="42.75" spans="1:7">
      <c r="A4" s="13">
        <v>2</v>
      </c>
      <c r="B4" s="14" t="s">
        <v>9</v>
      </c>
      <c r="C4" s="15">
        <v>56</v>
      </c>
      <c r="D4" s="9">
        <v>1066</v>
      </c>
      <c r="E4" s="16">
        <v>200</v>
      </c>
      <c r="F4" s="17">
        <v>2.75</v>
      </c>
      <c r="G4" s="12">
        <f t="shared" ref="G4:G18" si="0">(C4*E4*F4)+(D4*E4*F4)</f>
        <v>617100</v>
      </c>
    </row>
    <row r="5" s="1" customFormat="1" ht="20" customHeight="1" spans="1:7">
      <c r="A5" s="13">
        <v>3</v>
      </c>
      <c r="B5" s="7" t="s">
        <v>10</v>
      </c>
      <c r="C5" s="18">
        <v>79</v>
      </c>
      <c r="D5" s="9">
        <v>484</v>
      </c>
      <c r="E5" s="16">
        <v>200</v>
      </c>
      <c r="F5" s="11">
        <v>2.75</v>
      </c>
      <c r="G5" s="12">
        <f t="shared" si="0"/>
        <v>309650</v>
      </c>
    </row>
    <row r="6" s="1" customFormat="1" ht="19" customHeight="1" spans="1:7">
      <c r="A6" s="13">
        <v>4</v>
      </c>
      <c r="B6" s="7" t="s">
        <v>11</v>
      </c>
      <c r="C6" s="15">
        <v>6</v>
      </c>
      <c r="D6" s="9">
        <v>212</v>
      </c>
      <c r="E6" s="16">
        <v>200</v>
      </c>
      <c r="F6" s="17">
        <v>2.75</v>
      </c>
      <c r="G6" s="12">
        <f t="shared" si="0"/>
        <v>119900</v>
      </c>
    </row>
    <row r="7" s="1" customFormat="1" ht="21" customHeight="1" spans="1:7">
      <c r="A7" s="13">
        <v>5</v>
      </c>
      <c r="B7" s="7" t="s">
        <v>12</v>
      </c>
      <c r="C7" s="15">
        <v>10</v>
      </c>
      <c r="D7" s="9">
        <v>199</v>
      </c>
      <c r="E7" s="16">
        <v>200</v>
      </c>
      <c r="F7" s="11">
        <v>2.75</v>
      </c>
      <c r="G7" s="12">
        <f t="shared" si="0"/>
        <v>114950</v>
      </c>
    </row>
    <row r="8" s="1" customFormat="1" ht="21" customHeight="1" spans="1:7">
      <c r="A8" s="13">
        <v>6</v>
      </c>
      <c r="B8" s="7" t="s">
        <v>13</v>
      </c>
      <c r="C8" s="15">
        <v>0</v>
      </c>
      <c r="D8" s="9">
        <v>283</v>
      </c>
      <c r="E8" s="16">
        <v>200</v>
      </c>
      <c r="F8" s="17">
        <v>2.75</v>
      </c>
      <c r="G8" s="12">
        <f t="shared" si="0"/>
        <v>155650</v>
      </c>
    </row>
    <row r="9" s="1" customFormat="1" ht="23" customHeight="1" spans="1:7">
      <c r="A9" s="13">
        <v>7</v>
      </c>
      <c r="B9" s="7" t="s">
        <v>14</v>
      </c>
      <c r="C9" s="15">
        <v>52</v>
      </c>
      <c r="D9" s="9">
        <v>170</v>
      </c>
      <c r="E9" s="16">
        <v>200</v>
      </c>
      <c r="F9" s="11">
        <v>2.75</v>
      </c>
      <c r="G9" s="12">
        <f t="shared" si="0"/>
        <v>122100</v>
      </c>
    </row>
    <row r="10" s="1" customFormat="1" ht="21" customHeight="1" spans="1:7">
      <c r="A10" s="13">
        <v>8</v>
      </c>
      <c r="B10" s="7" t="s">
        <v>15</v>
      </c>
      <c r="C10" s="15">
        <v>0</v>
      </c>
      <c r="D10" s="9">
        <v>107</v>
      </c>
      <c r="E10" s="16">
        <v>200</v>
      </c>
      <c r="F10" s="17">
        <v>2.75</v>
      </c>
      <c r="G10" s="12">
        <f t="shared" si="0"/>
        <v>58850</v>
      </c>
    </row>
    <row r="11" s="1" customFormat="1" ht="21" customHeight="1" spans="1:7">
      <c r="A11" s="13">
        <v>9</v>
      </c>
      <c r="B11" s="7" t="s">
        <v>16</v>
      </c>
      <c r="C11" s="15">
        <v>4</v>
      </c>
      <c r="D11" s="9">
        <v>112</v>
      </c>
      <c r="E11" s="16">
        <v>200</v>
      </c>
      <c r="F11" s="11">
        <v>2.75</v>
      </c>
      <c r="G11" s="12">
        <f t="shared" si="0"/>
        <v>63800</v>
      </c>
    </row>
    <row r="12" s="1" customFormat="1" ht="23" customHeight="1" spans="1:7">
      <c r="A12" s="13">
        <v>10</v>
      </c>
      <c r="B12" s="7" t="s">
        <v>17</v>
      </c>
      <c r="C12" s="15">
        <v>7</v>
      </c>
      <c r="D12" s="9">
        <v>110</v>
      </c>
      <c r="E12" s="16">
        <v>200</v>
      </c>
      <c r="F12" s="17">
        <v>2.75</v>
      </c>
      <c r="G12" s="12">
        <f t="shared" si="0"/>
        <v>64350</v>
      </c>
    </row>
    <row r="13" s="1" customFormat="1" ht="24" customHeight="1" spans="1:7">
      <c r="A13" s="13">
        <v>11</v>
      </c>
      <c r="B13" s="7" t="s">
        <v>18</v>
      </c>
      <c r="C13" s="15">
        <v>0</v>
      </c>
      <c r="D13" s="9">
        <v>47</v>
      </c>
      <c r="E13" s="16">
        <v>200</v>
      </c>
      <c r="F13" s="11">
        <v>2.75</v>
      </c>
      <c r="G13" s="12">
        <f t="shared" si="0"/>
        <v>25850</v>
      </c>
    </row>
    <row r="14" s="1" customFormat="1" ht="21" customHeight="1" spans="1:7">
      <c r="A14" s="13">
        <v>12</v>
      </c>
      <c r="B14" s="7" t="s">
        <v>19</v>
      </c>
      <c r="C14" s="19">
        <v>13</v>
      </c>
      <c r="D14" s="9">
        <v>21</v>
      </c>
      <c r="E14" s="16">
        <v>200</v>
      </c>
      <c r="F14" s="17">
        <v>2.75</v>
      </c>
      <c r="G14" s="12">
        <f t="shared" si="0"/>
        <v>18700</v>
      </c>
    </row>
    <row r="15" s="1" customFormat="1" ht="20" customHeight="1" spans="1:7">
      <c r="A15" s="13">
        <v>13</v>
      </c>
      <c r="B15" s="7" t="s">
        <v>20</v>
      </c>
      <c r="C15" s="19">
        <v>0</v>
      </c>
      <c r="D15" s="9">
        <v>34</v>
      </c>
      <c r="E15" s="16">
        <v>200</v>
      </c>
      <c r="F15" s="11">
        <v>2.75</v>
      </c>
      <c r="G15" s="12">
        <f t="shared" si="0"/>
        <v>18700</v>
      </c>
    </row>
    <row r="16" s="1" customFormat="1" ht="20" customHeight="1" spans="1:7">
      <c r="A16" s="20">
        <v>14</v>
      </c>
      <c r="B16" s="7" t="s">
        <v>21</v>
      </c>
      <c r="C16" s="21">
        <v>0</v>
      </c>
      <c r="D16" s="9">
        <v>16</v>
      </c>
      <c r="E16" s="22">
        <v>200</v>
      </c>
      <c r="F16" s="17">
        <v>2.75</v>
      </c>
      <c r="G16" s="12">
        <f t="shared" si="0"/>
        <v>8800</v>
      </c>
    </row>
    <row r="17" s="1" customFormat="1" ht="19" customHeight="1" spans="1:7">
      <c r="A17" s="13">
        <v>15</v>
      </c>
      <c r="B17" s="7" t="s">
        <v>22</v>
      </c>
      <c r="C17" s="21">
        <v>0</v>
      </c>
      <c r="D17" s="9">
        <v>26</v>
      </c>
      <c r="E17" s="16">
        <v>200</v>
      </c>
      <c r="F17" s="11">
        <v>2.75</v>
      </c>
      <c r="G17" s="12">
        <f t="shared" si="0"/>
        <v>14300</v>
      </c>
    </row>
    <row r="18" s="1" customFormat="1" ht="24" customHeight="1" spans="1:7">
      <c r="A18" s="13">
        <v>16</v>
      </c>
      <c r="B18" s="7" t="s">
        <v>23</v>
      </c>
      <c r="C18" s="21">
        <v>0</v>
      </c>
      <c r="D18" s="23">
        <v>55</v>
      </c>
      <c r="E18" s="22">
        <v>200</v>
      </c>
      <c r="F18" s="17">
        <v>2.75</v>
      </c>
      <c r="G18" s="12">
        <f>(D18*E18*F18)</f>
        <v>30250</v>
      </c>
    </row>
    <row r="19" ht="24" customHeight="1" spans="1:7">
      <c r="A19" s="5" t="s">
        <v>24</v>
      </c>
      <c r="B19" s="5"/>
      <c r="C19" s="24">
        <f>SUM(C3:C18)</f>
        <v>531</v>
      </c>
      <c r="D19" s="25">
        <f>SUM(D3:D18)</f>
        <v>4163</v>
      </c>
      <c r="E19" s="26"/>
      <c r="F19" s="26"/>
      <c r="G19" s="25">
        <f>SUM(G3:G18)</f>
        <v>2581700</v>
      </c>
    </row>
  </sheetData>
  <mergeCells count="1">
    <mergeCell ref="A1:G1"/>
  </mergeCells>
  <pageMargins left="1.0625" right="0.7" top="1.37777777777778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2024-12-19T02:18:13Z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2052-12.1.0.19302</vt:lpwstr>
  </property>
</Properties>
</file>