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010" firstSheet="1" activeTab="10"/>
  </bookViews>
  <sheets>
    <sheet name="汇总" sheetId="5" r:id="rId1"/>
    <sheet name="一小" sheetId="12" r:id="rId2"/>
    <sheet name="二小" sheetId="13" r:id="rId3"/>
    <sheet name="四小" sheetId="14" r:id="rId4"/>
    <sheet name="五小" sheetId="15" r:id="rId5"/>
    <sheet name="凤小" sheetId="16" r:id="rId6"/>
    <sheet name="永兴" sheetId="21" r:id="rId7"/>
    <sheet name="繁荣" sheetId="22" r:id="rId8"/>
    <sheet name="光荣" sheetId="23" r:id="rId9"/>
    <sheet name="树人" sheetId="24" r:id="rId10"/>
    <sheet name="兴仁" sheetId="25" r:id="rId11"/>
  </sheets>
  <calcPr calcId="144525"/>
</workbook>
</file>

<file path=xl/sharedStrings.xml><?xml version="1.0" encoding="utf-8"?>
<sst xmlns="http://schemas.openxmlformats.org/spreadsheetml/2006/main" count="500" uniqueCount="226">
  <si>
    <t>明水县教育局2021年设备采购项目</t>
  </si>
  <si>
    <t>序号</t>
  </si>
  <si>
    <t>采购单位</t>
  </si>
  <si>
    <t>预算资金</t>
  </si>
  <si>
    <t>备注</t>
  </si>
  <si>
    <t>第一小学</t>
  </si>
  <si>
    <t>第二（三）小学</t>
  </si>
  <si>
    <t>第四小学</t>
  </si>
  <si>
    <t>第五小学</t>
  </si>
  <si>
    <t>滨泉凤亭小学</t>
  </si>
  <si>
    <t>永兴学校</t>
  </si>
  <si>
    <t>繁荣乡中心小学</t>
  </si>
  <si>
    <t>光荣乡中心小学</t>
  </si>
  <si>
    <t>树人乡中心小学</t>
  </si>
  <si>
    <t>兴仁学校</t>
  </si>
  <si>
    <t>合计</t>
  </si>
  <si>
    <t>2021年第一小学设备采购明细表</t>
  </si>
  <si>
    <t>项目名称</t>
  </si>
  <si>
    <t>项目特征描述</t>
  </si>
  <si>
    <t>计量单位</t>
  </si>
  <si>
    <t>工程量</t>
  </si>
  <si>
    <t>单价</t>
  </si>
  <si>
    <t>智能交互平板</t>
  </si>
  <si>
    <t xml:space="preserve">1.外部无可见内部功能模块的连接线；边框平滑无棱角，表面无尖锐边缘或突起（提供第三方检测报告复印件证明）
2.86寸LED液晶A规屏，显示比例16:9（提供第三方检测报告复印件证明）
3.采用全钢化玻璃，防撞击，防眩晕（提供第三方检测报告复印件证明）
4.屏幕亮度≥500cd/m²，对比度≥6000：1，色彩度：10bit 1.07B，色彩饱和度：≥92%，可视角度：垂直上下≥178°，水平左右≥178°（提供第三方检测报告复印件证明）
5.光学红外触控技术，无需安装任何驱动程序。支持WindowsXP，WindowsVIST，Windows7，Windows8/8.1，Mac OS，Linux等操作系统（提供第三方检测报告复印件证明）
6.红外模块部分被遮挡，不影响其他非遮挡区域的书写，不影响整个系统的正常工作，触控屏扭曲变形达到10度时，仍然可以实现多点触控（提供第三方检测报告复印件证明）
7.首点响应时间≤5毫秒，连续响应时间≤3毫秒（提供第三方检测报告复印件证明）
8.★触控精度≤0.1mm，书写延时≤50ms（提供第三方检测报告复印件证明）
9.设备在100KLux强光照射下能正常触控（提供第三方检测报告复印件证明）
10.前置音响15W×2个（提供第三方检测报告复印件证明）
11.不借助遥控器，具备一键关闭液晶屏，实现节能80%以上，同时可以一键打开背光（提供第三方检测报告复印件证明）
12.整机待机功耗需≤0.5W（提供第三方检测报告复印件证明）
13.支持Windows和Android双系统运行，当其中一个系统出现异常，可一键切换到备份系统，保障整个系统正常运行（提供第三方检测报告复印件证明）
14.为保护学生视力，有效减轻师生用眼疲劳，整机具有减滤蓝光功能，可通过前置物理功能按键一键启用滤蓝光模式，并提供莱茵低蓝光认证证书（提供第三方检测报告复印件证明）
15.整机缝隙天线支持wifi 2.4GHz频段的station功能（上网），2.4&amp;5GHz的AP功能（分享热点）。station 模式，无干扰环境，通信距离30米（通信速率大于 10Mbps/sec），AP模式，无干扰环境，通信距离10米（通信速率大于10Mbps/sec）（提供第三方检测报告复印件证明）
15.设备整机可实现开机时间和关机时间的自定义设置（提供第三方检测报告复印件证明）
16.设备支持自身连接网络的同时，产生热点供其它设备接入（提供第三方检测报告复印件证明）
17.当外接信号源时，如整机处于关机上电状态，则接上外接信号源后自动开机。如整机处于正常使用状态，则设备能自动识别并切换到对应的信号源通道，且断开后能回到上一通道。自动跳转前支持选择确认，待确认后再跳转。（提供第三方检测报告复印件证明）
18.★设备需支持双网口网络交换的功能，实现交换机功能，能为教室内其他有线网络设备提供便利（提供第三方检测报告复印件证明）
19.整机只需一根网线就能实现安卓和Windows系统同时上网（提供第三方检测报告复印件证明）
20.U盘插入设备USB接口，可自动识别读取至当前系统；若选定U盘所在通道，则进行系统切换不影响U盘当前操作（提供第三方检测报告复印件证明）
21.开机logo、开机动画可根据用户需求自定义（提供第三方检测报告复印件证明）
22.设备支持串口控制设备开机关机切换通道等功能（提供第三方检测报告复印件证明）
23.设备实现高温预警功能，智能关闭系统功能（提供第三方检测报告复印件证明）
24.软件内置互动式操作说明帮助文档，即点即学
25.内置白板软件实现书写笔锋功能，还原书写真实效果（提供第三方检测报告复印件证明）
26.白板形状识别：智能识别画图形状，并显示为规范图形（提供第三方检测报告复印件证明）
27.白板标尺功能：白板具有标尺工具，实现距离测量等功能（提供第三方检测报告复印件证明）
28.为防止老师的误操作，及学生的课间的操作，设备可设置锁定屏幕功能，设置锁定屏幕触摸、实体按键，除可通过遥控器及软件菜单实现该功能，老师还可通过前置的实体按键锁定屏幕。数字密码解锁屏幕，解密方式简单易行（提供第三方检测报告复印件证明）
29.整机可设置触摸及按键自动锁定，保证无关人士无法自由操作，需要使用时只需插入USB key即可解锁（提供第三方检测报告复印件证明）
30.可实现安卓、Windows系统一键自检的功能、提示故障原因，一键优化系统、提高系统运行速率（提供第三方检测报告复印件证明）
31.通过设备配套的软件可实现移动端、电脑端对一体机的远程控制及反向控制功能（提供第三方检测报告复印件证明）
32.设备无故障运行时间大于15万小时（提供第三方检测报告复印件证明）
33.Android8.0及以上版本，内存≥3GB，存储空间≥8GB，前置双系统（安卓和Windows）USB接口≥3，即插即用无需区分接口对应系统（提供第三方检测报告复印件证明）
34.触摸框内部通道切换速度小于1秒，外部通道切换小于3秒，切换后即达到可触摸状态（提供第三方检测报告复印件证明）
35.前置物理按键功能可以在系统中进行配置，如用户可以设置按键功能为短按或者长按响应，响应的功能可以是一键开关ops、对ops一键还原等（提供第三方检测报告复印件证明）
36.★不受系统影响可手势唤出悬浮球，可在系统中配置用户常用的功能：主页、返回、相机、截图、冻屏、录屏、批注、重启、一键还原等（提供第三方检测报告复印件证明）
37.Android系统中，白板内容支持通过移动端扫描二维码或邮件的方式实现文件共享及板书内容共享，并支持以设备内置的文件的格式、PDF、图片的格式进行本地存储及再次编辑。（提供第三方检测报告复印件证明）
38.采用插拔式电脑模块架构，针脚数为 80Pin，屏体与插拔式电脑无单独接线
39.处理器：不低于Intel Corei5，内存：不低于8G DDR4，硬盘：不低于128G SSD 固态硬盘
40.支持系统还原保护
41.为保证足够的信号强度，内置网卡：10M/100M/1000M
42.提供生产厂家售后服务承诺函原件
</t>
  </si>
  <si>
    <t>套</t>
  </si>
  <si>
    <t>推拉黑板</t>
  </si>
  <si>
    <t>结构：左右推拉结构，支持电子产品偏置或居中镶嵌式安装。分内外双层，内层为固定书写板，采用无固定件安装，与电子产品正面平齐；外层为滑动书写板，可左右推拉。</t>
  </si>
  <si>
    <t>视频展台</t>
  </si>
  <si>
    <t xml:space="preserve">1. 采用USB方式供电，支持壁挂和桌面两种安装方式，托板边角采用圆弧倒角设计，无须气压杆支撑；
2. 外观材质：兼顾教学环境，保护师生安全，采用ABS材质
3. 采用高清摄像头设计，不小于1300万像素定焦镜头，解析度到达1600TV线，使画面展示更加清晰；
4. 变焦：12倍数字变焦。
5. 拍摄幅面：A4及以上。
6. 图像色彩：24位及以上。
7. 输出格式：图片JPG，视频MP4。
8. 光源补偿：LED五级光源补偿。
9. 内置高灵敏麦克风，满足教学录制需求；
软件 
1. 软件根据教学语言环境可设置中、英文切换
2. 支持不少于三种裁切模式：无裁切、单图裁切、多图裁切，根据所选模式自动裁切图像，生成图片并支持导出；
3. 同屏对比支持多图联动缩放和单图缩放两种模式，并支持六张图片同屏对比，可在任意区域内批注书写，不局限于显示区域内批注书写，并可对单张图片进行旋转、全屏、缩放、删除等操作；
4. 结合白板软件授课界面最少支持4副展示图片插入白板软件进行授课批注；
5. 为增强文字显示对比度，具备AI拍照的功能，并可根据用户的实际使用需求开启或关闭；
6. 可通过屏幕左下画面缩略图，在展示画面放大的情况下，快速移动到达画面任意位置，实现鸟瞰功能；
支持5指长按屏幕实现漫游，手背擦出，两指捏合放大缩小等多种手势操作，方便用户使用
</t>
  </si>
  <si>
    <t>多媒体讲桌</t>
  </si>
  <si>
    <t>可将中控系统、音频系统、漏电保护系统、报警系统集成于一体；外形设计：占用空间较小，白灰色和木纹色搭配、其中木纹色采用热转印技术实现；整体采用分体式结构，上下两部分采用分体组装，方便运输与搬运；具备可拆卸钢制木纹装饰板（即学校微标张贴板），可拆卸木纹塑钢扶手，维护后门也采用钢制木纹效果并留有散热孔。采用17寸或19寸液晶显示器，液晶显示器升降设计，使视线和显示器接近垂直，键盘采用翻启式操作，显示器、中央控制器、键盘互不影响独立操作；右侧采用隐藏抽拉式设计，用来放置实物展示台，此抽屉不需要加锁或卡扣，能实现关门即锁闭，一把钥匙控制讲台，方便钥匙管理、整个讲台只有一副滑轨，减少产品返修率。外形尺寸：800*600*940MM；材质：优质冷轧钢板，规格为Q195与Q235的碳素结构钢；工艺：除油、磷化、静电喷塑、溜平固化，重点部位须采用一次冲压成型技术；性能：全封闭防盗结构、耐酸碱腐蚀、耐磨、防静电等；</t>
  </si>
  <si>
    <t>2021年第二（三）小学设备采购明细表</t>
  </si>
  <si>
    <t>会议室</t>
  </si>
  <si>
    <t>LED全彩屏</t>
  </si>
  <si>
    <t>屏幕显示尺寸：≥   m×  m, 
1.箱体材质：压铸铝
2点间距：≤ 4mm，像素组成：1R1G1B
对比度≥7000：1
4.灯芯的波长误差值在±1nm之内，每个灯芯的亮度误差在5%以内（提供三方检测机构出具的检测报告）
5.色度均匀性：±0.003Cx，Cy之内（提供第三方检测机构出具的检测报告）
6.亮度：≥800cd/㎡
7.反光率：≤1%
8.刷新频率:≥1920Hz
9.可视角度:水平&gt;170°垂直&gt;170°
10.驱动方式:恒流驱动
11.亮度均匀性:&gt;99%
12.灰度等级:16bit
13.摩尔纹消除:正常工作时支持消除摩尔纹功能
14.开路十字架消除:支持消除开路十字架功能
15.亮暗线消除功能:支持模组间亮暗线修复功能
16.整屏平整度:≤0.1mm/㎡
17.发光点中心距偏差:&lt;5%（提供第三方检测机构出具的检测报告）
18.功耗:峰值≤300W/㎡；平均功耗：≤150W/㎡
19.换帧频率:≥60Hz
20.温度要求:工作温度范围: -20℃～40℃；存储温度范围: -20℃～60℃
21.湿度要去:工作湿度范围: 10RH～90RH%无1结露；存储湿度范围: 10RH～95RH%无结露
22.具备智能（黑屏）节电功能，开启智能节电功能可节能80%以上
23.寿命：≥100000小时
24.失控点/失控率/杂点率：&lt;1/100000（1PPM）无连续失控点
25.电源要求：供电开关电源采用宽动态电源，电压具有高适应性，在一定范围内不同等级的电压都能应用，电源采用无风扇设计，带主动PFC功能的高效率电源，功率因数＞0.99。带同步镇流功能，转换效率≥0.95（提供第三方检测机构出具的检测报告）
26.图像增强：提升图像清晰度、对比度、饱和度、色度、流畅度、亮度、视觉修正的技术功能
27.图像处理功能：具有视频降噪、运动补偿、色彩变换等图像处理功能；
28.蓝光视网膜危害等级：无危害(辐亮度≤100 W·m-2·sr-1),符合肉眼观看标准（提供第三方检测机构出具的检测报告）
29.能耗等级：1级（提供第三方检测机构出具的检测报告）
30.泄露电源试验：不大于3mA (AC峰值)（提供第三方检测机构出具的检测报告）
31.低亮高灰：显示屏具备低亮高灰功能，亮度调节至500cd/ m2灰度等级为16bit；刷新率不低于3200HZ；亮度调节至300cd/ m2灰度等级为15bit；刷新率不低于3100HZ；亮度在200cd/㎡时，灰度等级在14bit以上，刷新率不低于3000HZ；亮度在100cd/㎡时，灰度等级在14bit以上，刷新率不低于2800HZ；（提供第三方检测机构出具的检测报告）
32.应保证显示屏生产厂家服务能力符合《商品售后服务评价体系》GB/T27922-2011，且能力达到五星级；（提供相关证书）
33.应保证显示屏生产厂家符合信息安全管理体系GB/T22080-2016/ISO/IEC2007001:2013；（提供相关证书）
34.提供产品显示屏产品3C证书复印件，产品节能证书复印件
35. 视频处理系统支持3G-SDI，HDMI，DVI，USB，AUDIO接口；支持1920*1080@60Hz视频输入；支持图片格式：JPG，JPEG，BMP，PNG，WEBP；支持视频格式：MP4，AVI，MKV，MOV，3GP，FLV，MPG；支持音频格式：MP3，WMA，WAV，3GP；支持自定义菜单按键可自定义画面黑屏、画面冻结、测试画面、同步模式功能，短按启用已设定的功能。（提供第三方检测机构出具的检测报告）； 可根据场景业务自定义用户操作页面的布局，包括：logo自定义、标题自定义、场景名称自定义、场景个数自定义、组件摆放自定义（提供第三方检测机构出具的检测报告）；支持信号源拖动上墙、手势开窗、移动、滑动删除、双击全屏、双指缩放等操作（提供第三方检测机构出具的检测报告）
36.数据接收卡单卡支持8组、16组、24组、32组数据输出模式；单卡自带最低 8 个、最高 16 个 HUB75 接口，输出RGBR 数据 16-32 组； 可以将指定图片设置为显示屏的开机、网线断开或无视频信号时的画面或者最后一帧画面（提供第三方检测机构出具的检测报告）；通过电源指示灯红色常亮电源输入正常和状态指示灯不同闪烁状态（绿色间隔1s闪烁1次接收卡工作正常，网线连接正常，有视频源输入；间隔3s闪烁1次网线连接异常；间隔0.5s闪烁3次网线连接正常，无视频源输入；间隔0.2s闪烁1次应用区程序加载失败，进入备份程序工作状态；间隔0.5s闪烁8次网口发生冗余切换，环路备份生效）可以判断屏体工作状态，无需软件（提供第三方检测机构出具的检测报告）
37.智能配电系统：LED屏幕电源智能空开模块（25A）：（提供产品官网截图或产品手册等证明文件）
37.1瞬时脱扣特性：符合 5-10倍额定电流；
37.2极数：＜2P；
37.3设备应能对监控线路的温度进行监测，并能在手机APP和PC端显示实时温度监测数据；（提供第三方检测机构出具的检测报告）
37.4当监控线路出现打火时，触发打火报警，设备应发送打火报警信息至APP或平台；（提供第三方检测机构出具的检测报告）
38.LED屏幕智慧用电管理软件：
38.1.文档集的内容互相之间不应有矛盾。每个术语的含义宜保持一致
38.2.具有严重后果的功能执行应是可撤销的，或者软件应给出该后果的明显警告并且在执行该命令前要求确认；
38.3.软件的问题、消息和结果应是易理解的。出错消息应提供解释响应出错产生的原因和纠正措施的详细信息。输出信息应以用户易于理解的方式提供，如可见易读易听的文本、图形、音频等；（提供第三方检测报告或测评报告）
38.4.软件应具有从致命性错误中恢复的能力，并对用户是明显易懂（提供第三方检测报告或测评报告）
38.5提供产品软件著作权登记证书或官网截图等证明文件</t>
  </si>
  <si>
    <t>㎡</t>
  </si>
  <si>
    <t>10寸音箱</t>
  </si>
  <si>
    <t>系统类型：2 单元 2 分频倒相式 额定功率：200W 最大功率：400W 标称阻抗：8 OHMS 推荐放大器额定输出功率：300—400W@8 OHMS 标称灵敏度(1W@1m)： 96dB 最大声压级：119dB@200W(122dB@400W) 频率带宽(-10dB)：40Hz—20KHz 标称指向性(-6dB)：100°H×50°V 换能器配置：铁氧体低频驱动器 10″(250mm 单元 50mm 音 圈)×1 铁氧体高频驱动器 1″(34 mm 音圈)×1 分频模式：被动式 连接器： SPEAKON NL4×2 (PIN1+/2+POS PIN1-/2-NEG) 箱体材质：15mm(0.59″)中纤板 颜色：黑色水性环保点漆，</t>
  </si>
  <si>
    <t>台</t>
  </si>
  <si>
    <t>六通路功放</t>
  </si>
  <si>
    <t xml:space="preserve">技术参数       
立体声模式:  4×4  600W每通道,@ 1 kHz &lt;0.05% T.H.D.
            4×8  400W每通道,@ 1 kHz &lt;0.05% T.H.D.
桥接模式:   2×8 800W每通道,@ 1 kHz &lt;0.05% T.H.D. 
频率响应:  20Hz - 20 kHz; +0,-0.3 dB 1W@8 
输入灵敏度:0.775V/1.0V/1.4V
总谐波失真:&lt;0.5dB
输入阻抗:  ＞20K/＞10K
信噪比:    ＞105 dB
动态范围:  ≥90 dB
阻尼系数:  &gt;200
转换速率:  &gt;15 V/us
电压增益:  30dB
输出类别:  E类
保护功能:  高温保护，直流保护，开机保护，过载保护
外接电源:  220V-240V/50-60HZ
</t>
  </si>
  <si>
    <t>一拖四无线桌面麦</t>
  </si>
  <si>
    <t>性能特点:
●数字LCD显示屏,清晰明确地显示接收机与发射机的实时工作状态;
●采用专业级音频压缩-扩展技术,噪音小，尾音小,动态范围更大
●应用PLL射频稳定技术,频率精准、工作稳定可靠
●具有独立的输出(XLR)和混合(q6.3mm)输出,方便连接音频处理、功放设备
●红外线对频、发射器可以互换、操作简单、功能先进
●平衡和非平衡两种选择输出端口, 适应不同的设备连接需求;
●超强的抗干扰能力,能有效抑制由外部带来的噪音干扰及同频干扰。中频丰富,声音且有磁和混厚感,属人声麦克风音质的精华。
技术参数
接收机频道数:双频道
接收方式: CPU控制自动选讯
接收频率震荡模式: PLL锁相环回路
载波频段: UHF 640-690MHz (可使用的频率取决于当地的规定)
频率配对: -键红外对频设定
频率稳定度: s +0.005%(-10~609
动态范围: 100dB
最大频偏: +45KHz
灵敏度: 12dBuV ( 80dBS/N)
功能显示方式:数字LCD显示
技术参数:
音头:动圈式手持麦克风(选配)
电容式:鹅颈会议麦克风/领夹麦克风/头戴麦克风(选配)频率震荡模式: PLL锁相环回路
载波频段: UHF 640-690MHz (可使用的频率取决于当地的规定)频带宽度: 50MHzRF输出: 10mW
假象干扰比: &lt;-50 dBC
镜像抑制: 50dB
调制频偏: 25Hz
离散抑制: .60dB
OLED显示:频道、频率、电量显示
频道转换方式:自动对频
电池型式: 5号(AA)碱性电池x2
电池寿命: 30mW时大约8个小时</t>
  </si>
  <si>
    <t>一拖二无线手持麦</t>
  </si>
  <si>
    <t xml:space="preserve">
技术参数
接收机频道数:双频道
接收方式: CPU控制自动选讯
接收频率震荡模式: PLL锁相环回路
载波频段: UHF 640-690MHz (可使用的频率取决于当地的规定)
频率配对: -键红外对频设定
频率稳定度: s +0.005%(-10~609
动态范围: 100dB
最大频偏: +45KHz
灵敏度: 12dBuV ( 80dBS/N)
功能显示方式:数字LCD显示
技术参数:
音头:动圈式手持麦克风(选配)
电容式:鹅颈会议麦克风/领夹麦克风/头戴麦克风(选配)频率震荡模式: PLL锁相环回路
载波频段: UHF 640-690MHz (可使用的频率取决于当地的规定)频带宽度: 50MHzRF输出: 10mW
假象干扰比: &lt;-50 dBC
镜像抑制: 50dB
调制频偏: 25Hz
离散抑制: .60dB
OLED显示:频道、频率、电量显示
频道转换方式:自动对频
电池型式: 5号(AA)碱性电池x2
电池寿命: 30mW时大约8个小时</t>
  </si>
  <si>
    <t>后台有线耳麦</t>
  </si>
  <si>
    <t>是否有麦克风：带麦佩戴方式：入耳式</t>
  </si>
  <si>
    <t>只</t>
  </si>
  <si>
    <t>台式电脑（定制）</t>
  </si>
  <si>
    <t>1.处理器：采用intel CPU≥ i3-10100主频3.6四核。
2.芯片组：intel≥B660。
3.内存：插槽数量≥2（空闲插槽不少于1个），≥8 GB DDR4 
4.存储：≥256 GB M.2接口NVMe协议SSD；至少支持1块3.5吋机械硬盘，支持机械硬盘插拔报警功能；具备硬盘减震功能（提供官方彩页或者官网截图）
5.显卡：≥集成显卡；。
6.声卡：≥集成7.1声道声卡，5个音频接口。提供官方彩页或者官网截图；
7.电源：≥200 W高效电源。
8.网口：≥1个10/100M/1000M 自适应以太网；可选Intel无线网卡。
9.★接口：USB接口总数≥10个(前置USB3.2≥6个)，其中1个USB接口支持关机充电功能；主板原生支持至少2个PS/2，原生COM接口数量≥1个（通过跳线帽可设置输出电压+5V）; 提供官方彩页或者官网截图
10.M.2插槽≥3 个M.2插槽，至少2个Type 2280插槽(其中1个支持Optane)，可同时支持2个M.2 NVMe SSD (其中1个支持Optane)。
11.视频接口≥3个，至少具备2个数字接口（包含1个DP），板载支持3屏显示输出，所有接口非转接。 
12.★扩展槽：≥1个PCI-E*16、≥2个PCI-E*1。提供官方彩页或者官网截图
13.前置不低于3个指示灯，其中需具备网络故障灯，便于快速诊断网络连接状态。提供官方彩页或者官网截图
14.机箱：≥15L。具备顶置提手，方便搬运 
15.键鼠：同品牌黑色USB商务有线键鼠。
16.显示器：≥同品牌21.5寸高清显示屏，分辨率≥1920*1080， 支持低蓝光。
17.防雷：支持同品牌防雷模块，提供官方彩页或者官网截图；
18.随机预装正版操作系统WIN 11
19.钢结构全方位包裹机箱各面均可坚固支撑为内部元件提供可靠保护
20.电源底置机身重心下移，摆放更加稳定
21.售后服务保障：生产厂商提供免费上门保修服务，为保证产品质量；投标电脑品牌提供400免费技术支持电话加盖公章
22.为保障机器质量，出厂后直接发到用户指定地点，中途不得私自拆箱，在接到机器后拨打官网400和800电话提供机器序列号可查询到机器配置。
23.通过国家CCC认证，节能认证，环境标志产品认证
24.网络同传：支持保护Windows XP，Windows 7，Windows 8.1，Windows10，Linux等多种常用操作系统；支持双硬盘保护同传功能，M.2 SSD和HDD硬盘，SHDD混合硬盘，跨硬盘安装多操作系统；
25.可创建≥256个系统还原进度，对进度进行排程，≥5个排程，设定恢复进度，时间，进行定期自动还原（每次，每月，每周，每日）；百兆环境下同传速度≥600MB/min，千兆网络环境速度≥2GB/min；
26.统一分配客户端计算机IP/名称/所属组等信息，分配ID，智能排序；可分组同传，对客户端进行分组，单独组内同传管理；
27.批量部署系统，驱动和软件环境到所有客户端（≥254个客户端）；可将主机所有进度和分区数据克隆到客户端，支持增量克隆，断线续传（客户端断电）。
28.同时支持本地1对7块硬盘复制，支持单分区，多分区进行同传；可在网络状态较差的情况瞎选择压缩传输，同时不会影响数据的完整性；提供功能截图；
29.支持将主机端软件同步克隆到客户端，同时根据记录的软件注册信息在客户端自动进行注册；提供功能截图；
30.为所有计算机部署增量数据，如安全补丁、新增的软件或数据文件等，提升维护效率；可为所有操作系统进行磁盘分区管理，设置分区保护策略，不保护分区和自动清楚分区可从属不同操作系统；每个操作系统支持≥16个分区，分区容量没有限制 
31.支持禁用U盘、移动硬盘、智能手机、所有USB存储设备和使用所有USB外接设备功能，同时支持指定部门/用户可以使用特定设备；提供功能截图。
32.支持终端文档防勒索功能，创建安全程序特征指纹库，精确鉴别应用程序身份信息，阻断一切非法程序对文档的访问；提供功能截图。
33.支持自动收集终端计算机支持硬件型号、性能、品牌、出厂时间等信息，采集CPU内核、线程、名称、封装、工艺、规格、系列、扩展系列、型号、扩展型号、步进、修订号、指令、虚拟化、超线程、风扇速度、总线速度等信息；
34.注册表防篡改支持禁止恶意程序修改敏感注册表项，系统内置关键注册表项，同时支持自定义添加敏感注册表项；提供功能截图。
35.支持流量控制功能实时限制计算机的通信流量，支持上传、下载分别控制，支持全局流量控制及应用程序单独控制；支持多网段、跨NAT及互联网环境，同时提供通过手机App远程操控客户端计算机,远程  调试客户端功能支持强制远程控制、客户端申请远程协助、问询协助和兼容模式等至少4种管控模式；提供功能截图。
36.支持远程开机功能，支持定时周期远程开机设置，同时支持跨网段、跨VLAN远程开机，客户端远程安装工具支持扫描全网计算机是否安装了客户端及远程安装客户端，远程安装客户端需要填写客户端操作系统账户名和密码，支持管理员将审批权限委托给客户端，由客户端代理审批；提供功能截图。
37.提供合法来源证明文件与售后服务承诺</t>
  </si>
  <si>
    <t>舞台面光帕灯</t>
  </si>
  <si>
    <t>LED54颗3W帕灯 电压:AC90-240V/50-60HZ散热:风扇散热 光源系统:红12颗/绿18颗/蓝18颗/白6颗 寿命:6-10万小时 控制模式:DMX512 自走 声控 主从 通道:8通道数码显示</t>
  </si>
  <si>
    <t>舞台调光台</t>
  </si>
  <si>
    <t>LCD液晶显示屏，LED指示灯，可同时控制20台24通道电脑灯+24个调光通道8个通道的控制推，关机数据保存</t>
  </si>
  <si>
    <t>定制舞台</t>
  </si>
  <si>
    <t>材质:Q235镀锌钢铁 
舞台板:18mm厚双层覆膜防水多层胶合板，不大于20平方米</t>
  </si>
  <si>
    <t>舞台背景装饰</t>
  </si>
  <si>
    <t>商品材质:加强铁管、ABS工程塑料 
商品颜色:经典黑 画面材质:喷绘、KT板写真、PVC写真 
产品包装:无纺布拉网布包 
商品特点:铁管结构，轻巧结实、安装方便、性价比高</t>
  </si>
  <si>
    <t>地毯</t>
  </si>
  <si>
    <t>颜色分类: 红色 浅灰色 工艺: 机器织造 加厚地毯 不大于20米</t>
  </si>
  <si>
    <t>灯光辅材</t>
  </si>
  <si>
    <t>批</t>
  </si>
  <si>
    <t>20U机柜</t>
  </si>
  <si>
    <r>
      <rPr>
        <sz val="9"/>
        <color rgb="FF000000"/>
        <rFont val="宋体"/>
        <charset val="0"/>
      </rPr>
      <t>板</t>
    </r>
    <r>
      <rPr>
        <sz val="9"/>
        <color rgb="FF000000"/>
        <rFont val="Times New Roman"/>
        <charset val="0"/>
      </rPr>
      <t xml:space="preserve"> </t>
    </r>
    <r>
      <rPr>
        <sz val="9"/>
        <color rgb="FF000000"/>
        <rFont val="宋体"/>
        <charset val="0"/>
      </rPr>
      <t>材</t>
    </r>
    <r>
      <rPr>
        <sz val="9"/>
        <color rgb="FF000000"/>
        <rFont val="Times New Roman"/>
        <charset val="0"/>
      </rPr>
      <t>:</t>
    </r>
    <r>
      <rPr>
        <sz val="9"/>
        <color rgb="FF000000"/>
        <rFont val="宋体"/>
        <charset val="0"/>
      </rPr>
      <t>多层防火实木夹板</t>
    </r>
    <r>
      <rPr>
        <sz val="9"/>
        <color rgb="FF000000"/>
        <rFont val="Times New Roman"/>
        <charset val="0"/>
      </rPr>
      <t xml:space="preserve">
</t>
    </r>
    <r>
      <rPr>
        <sz val="9"/>
        <color rgb="FF000000"/>
        <rFont val="宋体"/>
        <charset val="0"/>
      </rPr>
      <t>铝材</t>
    </r>
    <r>
      <rPr>
        <sz val="9"/>
        <color rgb="FF000000"/>
        <rFont val="Times New Roman"/>
        <charset val="0"/>
      </rPr>
      <t>:</t>
    </r>
    <r>
      <rPr>
        <sz val="9"/>
        <color rgb="FF000000"/>
        <rFont val="宋体"/>
        <charset val="0"/>
      </rPr>
      <t>国标一级着色氧化铝材</t>
    </r>
    <r>
      <rPr>
        <sz val="9"/>
        <color rgb="FF000000"/>
        <rFont val="Times New Roman"/>
        <charset val="0"/>
      </rPr>
      <t xml:space="preserve">
</t>
    </r>
    <r>
      <rPr>
        <sz val="9"/>
        <color rgb="FF000000"/>
        <rFont val="宋体"/>
        <charset val="0"/>
      </rPr>
      <t>轮子</t>
    </r>
    <r>
      <rPr>
        <sz val="9"/>
        <color rgb="FF000000"/>
        <rFont val="Times New Roman"/>
        <charset val="0"/>
      </rPr>
      <t>:</t>
    </r>
    <r>
      <rPr>
        <sz val="9"/>
        <color rgb="FF000000"/>
        <rFont val="宋体"/>
        <charset val="0"/>
      </rPr>
      <t>高端</t>
    </r>
    <r>
      <rPr>
        <sz val="9"/>
        <color rgb="FF000000"/>
        <rFont val="Times New Roman"/>
        <charset val="0"/>
      </rPr>
      <t>PVC</t>
    </r>
    <r>
      <rPr>
        <sz val="9"/>
        <color rgb="FF000000"/>
        <rFont val="宋体"/>
        <charset val="0"/>
      </rPr>
      <t>刹车轮</t>
    </r>
    <r>
      <rPr>
        <sz val="9"/>
        <color rgb="FF000000"/>
        <rFont val="Times New Roman"/>
        <charset val="0"/>
      </rPr>
      <t xml:space="preserve">
</t>
    </r>
    <r>
      <rPr>
        <sz val="9"/>
        <color rgb="FF000000"/>
        <rFont val="宋体"/>
        <charset val="0"/>
      </rPr>
      <t>配</t>
    </r>
    <r>
      <rPr>
        <sz val="9"/>
        <color rgb="FF000000"/>
        <rFont val="Times New Roman"/>
        <charset val="0"/>
      </rPr>
      <t xml:space="preserve"> </t>
    </r>
    <r>
      <rPr>
        <sz val="9"/>
        <color rgb="FF000000"/>
        <rFont val="宋体"/>
        <charset val="0"/>
      </rPr>
      <t>件</t>
    </r>
    <r>
      <rPr>
        <sz val="9"/>
        <color rgb="FF000000"/>
        <rFont val="Times New Roman"/>
        <charset val="0"/>
      </rPr>
      <t>:</t>
    </r>
    <r>
      <rPr>
        <sz val="9"/>
        <color rgb="FF000000"/>
        <rFont val="宋体"/>
        <charset val="0"/>
      </rPr>
      <t>安装螺丝、工具</t>
    </r>
  </si>
  <si>
    <t>个</t>
  </si>
  <si>
    <t>主席桌</t>
  </si>
  <si>
    <t>材质: 木质 规格:2*1.5</t>
  </si>
  <si>
    <t>张</t>
  </si>
  <si>
    <t>主席台椅子</t>
  </si>
  <si>
    <t>材质: 木质材质: 橡胶木风格:  拆装优质将军椅实木脚扶手类型: 固定扶手</t>
  </si>
  <si>
    <t>把</t>
  </si>
  <si>
    <t>会议桌</t>
  </si>
  <si>
    <t>规格：2. 5*1.2M</t>
  </si>
  <si>
    <t>会议椅</t>
  </si>
  <si>
    <t>高级麻绒布料、冷发泡、定型棉、钢腿</t>
  </si>
  <si>
    <t>会议室吊顶</t>
  </si>
  <si>
    <t>颜色分类: 600x600x0.6mm表面工艺: 粉沫静电喷涂</t>
  </si>
  <si>
    <t>会议室LED灯</t>
  </si>
  <si>
    <t>灯罩主材质：PMMA高透光率灯罩光源类型：led灯工艺：喷漆磨砂 控制类型：其他灯罩辅材质：PMMA高透光率灯罩质保年限：3年 灯身辅材质：铁</t>
  </si>
  <si>
    <t>插排</t>
  </si>
  <si>
    <t>蓝白色，3插位1.8米</t>
  </si>
  <si>
    <t>电源线</t>
  </si>
  <si>
    <t>BV 2.5</t>
  </si>
  <si>
    <t>m</t>
  </si>
  <si>
    <t>线管辅材</t>
  </si>
  <si>
    <t>其它辅材</t>
  </si>
  <si>
    <t>校园数字巡课系统</t>
  </si>
  <si>
    <t>巡课终端</t>
  </si>
  <si>
    <t>1.具有200万像素 CMOS传感器。
2.最大分辨率1920x1080。
3.红外（激光）摄像机在30米距离下应能探测到目标。
4.在1920x1080@25fps下，清晰度不小于1000TVL。最大亮度鉴别等级不小于11级
5.信噪比不小于55dB。
6.摄像机能够在-30~60摄氏度，湿度小于93%环境下稳定工作。（提供第三方检测报告复印件证明）
7.不低于IP66防尘防水等级。
8.摄像机应能在DC（12±25%）V范围内正常工作，支持POE供电。（提供第三方检测报告复印件证明）
9.射频电磁场辐射抗扰度限值应符合GB/T 17626.3-2006中试验等级3的规定。
10.传导骚扰限值应符合GB 9254-2008中等级A的规定。
11.辐射骚扰限值应符合GB 9254-2008中等级A的规定。</t>
  </si>
  <si>
    <t>万兆交接机</t>
  </si>
  <si>
    <t>24个10/100/1000M自适应电口，4个1G/10G SFP+光口，固化交流电源和风扇 万兆LC接口模块（1310nm），10km，单模，适用于SFP+接口</t>
  </si>
  <si>
    <t>巡课系统主机</t>
  </si>
  <si>
    <t>1.名单库比对报警（4路人脸分析比对（图片流），或1路人脸抓拍（视频流）） 
2.16个人脸名单库，总库容1万张 (平均15KB/张)
3.支持陌生人报警
4.支持人脸1V1比对
5.支持以脸搜脸、按姓名检索、按属性检索
6.支持人脸属性识别
7.支持人脸评分功能
8.支持接入混合抓拍事件
9.支持热成像接入、存储、报警
10.支持区域关注度相机：支持区域关注度联动方式：区域人数检测、停留时长检测报警
11.支持接入多个客流相机，合并统计客流数据</t>
  </si>
  <si>
    <t>万兆企业主交接机</t>
  </si>
  <si>
    <t>24个10/100/1000M自适应电口，4个1G/10G SFP+光口，2个模块化电源插槽，固化风扇 万兆LC接口模块（1310nm），10km，单模，适用于SFP+接口</t>
  </si>
  <si>
    <t>企业级存储系统</t>
  </si>
  <si>
    <t>1.最大持续传输速率（写）：230MB/s±5%
7200rpm
2.运行功耗≤9.0W，闲置功耗≤5W，待机功耗≤0.4W，休眠功耗≤0.4W
3.正前方0.5m处，运行时最大声级≤34dBA
冲击加速度为686m/s²，脉冲持续时间为2ms，在X、Y、Z三轴向各试验三次，处于非工作状态，试验后能正常工作
4.频率范围5~500Hz：频率范围5~350Hz时，加速度4.9m/s²；频率范围350~500Hz时，加速度2.45m/s²。扫频速率0.5oct/min，轴向数目3，扫频周期的数目1，处于非工作状态，试验后能正常工作</t>
  </si>
  <si>
    <t>块</t>
  </si>
  <si>
    <t>55寸拼接屏</t>
  </si>
  <si>
    <t>1 . 液晶拼接屏对角线尺寸 55 英寸；拼接缝隙≤3.5mm；
2 . 液晶拼接屏的亮度≥500cd/m；
提供封面盖有 CNAS 和 CMA 标志的检测报告的复印件
3 . 液晶拼接屏的色域覆盖率试验≥32%；
提供封面盖有 CNAS 和 CMA 标志的检测报告的复印件
4 . 液晶屏图像清晰度≥800TVL；  亮度等级为≥1 1 级；
需提供封面盖有 CNAS 和 CMA 标志的检测报告的复印件， 
5 . 液晶屏实测边缘漏光率≤0 .01cd/m2；
需提供封面盖有 CNAS 和 CMA 标志的检测报告的复印件， 
6 . 投标产品响应国家节能号召 ，待机功耗需小于 0 .5W； 并提供国家节能产品认证证书；
7 . 液晶拼接屏的信号接口要求：  1 路 HDMI 、    1 路 VGA、  1
路 DVI、  1 路 BNC；
需提供封面盖有 CNAS 和 CMA 标志的检测报告的复印件， 
8 . 智能温控功能：  可自行设定风扇开启温度值 、风扇关闭温度 值 ，  以有效的保证风扇使用寿命；
9 . 预案管理功能：  ≥16 组大屏显示预案、矩阵联动，支持预案 轮巡 ，方便客户管理 、使用；
10 . 字幕功能：客户可根据自身需求进行字幕内容的设定，在屏 幕的上方/下方显示，背景透明度可调，这样既可以达到宣传 显示效果 ，字体款式 、大小 、颜色可任选；
11 . 定时开关机功能：智能开关机，用户可自由设置时间段以实 现大屏幕定时开机 、定时关机 ，方便客户使用；
12 . 开机延时功能：液晶单元具有延时开机功能，每个单元可根 据设定时间依次启动，有效降低瞬间开机电流对电路的冲击。
13 . USB 具有播放视频功能，支持格式 MPG、MPG-1、MPG-4、 AVI、MP4 、TS 、MKV 、WMV 、RM 、RMVB 等                                              14 . 支持 90 度-270 度旋转循环播放图片；
15 . 液晶大屏幕能满足GB/T17799 . 1 静电放电抗扰度测试要 求；
提供第三方检测机构出具的性能检测报告；
16 . 提供生产厂家售后服务承诺函原件。</t>
  </si>
  <si>
    <t>巡课服务器</t>
  </si>
  <si>
    <t>1.2U双路标准机架式服务器
2.CPU：1颗intel至强系列处理器，核数≥10核，主频≥2.2GHz
内存：≥32G*2 DDR4，16根内存插槽，最大支持扩展至2TB内存
3.硬盘：≥2块1.2T 10K 2.5寸 SAS硬盘
4.阵列卡：可选SAS_HBA卡，支持RAID 0/1/10 ;可选RAID 卡，支持0/1/5/6/10/50/60，可选支持断电保护
5.PCIE扩展：可支持6个PCIE扩展插槽
6.网口：2个千兆电口
7.其他接口：≥1个RJ45管理接口，后置≥2个USB 3.0接口，前置≥2个USB2.0接口，≥1个VGA接口
8.电源：标配550W（1+1）高效铂金CRPS冗余电源 
普教教学管理平台
1.支持修改首页轮播图，包括图片标题、图片、展示顺序；
2.支持修改轮播图点击跳转地址；巡课配置：3.支持管理员配置巡课组，包括名称、巡课组长组员、说明；
4.支持配置巡课组的巡课评价表、巡课范围（指定教师、教室、班级）；
5.支持通过巡课组名称查询巡课组；
6.支持配置可以查询和导出巡课报告的人员权限
7.支持查看全平台巡课总数、各个巡课组本学期巡课数量
8.实时巡课：支持不同巡课组成员通过教室视频画面进行实时课堂巡查；
9.支持按照教室、教师、班级维度进行课堂巡查；
10.支持选择教室不同画面进行巡课，支持149画面；
11.支持远程控制设备云台、全屏预览教室画面、控制音量、抓拍画面、录制视频；
12.支持查看被巡课教室的课程信息，点击进入巡课详情页面；
13.支持按照是否上课筛选教室；
14.支持按照用户所属巡课组切换进行巡课；
15.支持通过评价表对课程进行评价，并可选择是否通知被巡课人；
16.支持查看课堂异常行为（趴桌子）记录，并可查看大图；（提供第三方检测报告复印件证明）
17.支持查看课程考勤信息和行为分析图表；
18.支持按照教室、教师、班级维度进行巡课上墙
19.支持在选择的节点下自动巡课；
20.支持选择不同的电视墙、布局
21.支持通过课表的形式查看所有课程（包括已结束、进行中，需配置存储）的巡课历史；
22.支持按照教室、教师、班级维度查看课堂巡查历史；
23.支持查看历史课程信息；
24.支持有权限人员查看指定课程所有抓拍录像评价和巡课评价表（如不需要查看历史视频仅查看评价，可不配置存储）；
25.支持查看指定课程的所有教室画面的回放视频（需配置存储）；
26.支持根据学年、学期、授课教师、被巡课班级、学科、教室、课程时间查询；
27.支持列表展示字段：授课教师、被巡课班级、学科、教室、课程时间；
28.支持课程中查看学生实时考勤数据、实时教学分析数据（学生行为占比、学生参与度曲线）；
29.支持课程结束后自动生成巡课分析报告，包括课程基础信息、巡课组信息、巡课评价数据（评价表、抓图评价、录像评价）、教师和学生考勤数据、教学分析数据（学生参与度统计、学生行为统计、ST、教学互动类型分析）、学生异常行为（趴桌子）次数，并支持导出pdf；</t>
  </si>
  <si>
    <t>巡课系统操作台（含两把椅子）</t>
  </si>
  <si>
    <t>可将中控系统、音频系统、漏电保护系统、报警系统集成于一体；外形设计：占用空间较小，白灰色和木纹色搭配、其中木纹色采用热转印技术实现；整体采用分体式结构，上下两部分采用分体组装，方便运输与搬运；具备可拆卸钢制木纹装饰板（即学校微标张贴板），可拆卸木纹塑钢扶手，维护后门也采用钢制木纹效果并留有散热孔。采用17寸或19寸液晶显示器，液晶显示器升降设计，使视线和显示器接近垂直，键盘采用翻启式操作，显示器、中央控制器、键盘互不影响独立操作；右侧采用隐藏抽拉式设计，用来放置实物展示台，此抽屉不需要加锁或卡扣，能实现关门即锁闭，一把钥匙控制讲台，方便钥匙管理、整个讲台只有一副滑轨，减少产品返修率。外形尺寸：800*600*940MM；材质：优质冷轧钢板，规格为Q195与Q235的碳素结构钢；工艺：除油、磷化、静电喷塑、溜平固化，重点部位须采用一次冲压成型技术；性能：全封闭防盗结构、耐酸碱腐蚀、耐磨、防静电等；椅子：高级麻绒布料、冷发泡、定型棉、钢腿</t>
  </si>
  <si>
    <t>楼层机柜</t>
  </si>
  <si>
    <t>机柜类型: 壁挂机柜9U</t>
  </si>
  <si>
    <t>1）耐指纹镀铝锌板      厚度：方孔条2.0MM，安装梁1.5MM
2）其余优质冷轧SPCC钢板   厚度1.2MM</t>
  </si>
  <si>
    <t>水晶头</t>
  </si>
  <si>
    <t>盒</t>
  </si>
  <si>
    <t>室内网线</t>
  </si>
  <si>
    <t>规格：UTP5</t>
  </si>
  <si>
    <t>室外光纤</t>
  </si>
  <si>
    <t>|规格：6类光缆</t>
  </si>
  <si>
    <t>光转器</t>
  </si>
  <si>
    <t>颜色分类：千兆单纤1光1电一对</t>
  </si>
  <si>
    <t>线槽</t>
  </si>
  <si>
    <t>规格：100*100</t>
  </si>
  <si>
    <t>线管</t>
  </si>
  <si>
    <t>规格：PVC20</t>
  </si>
  <si>
    <t>HDMI高清视频线</t>
  </si>
  <si>
    <t>条</t>
  </si>
  <si>
    <t>壁挂音箱含功放</t>
  </si>
  <si>
    <t>2路话筒输入（MICls 2、3） ； MIC1具有最高 优先权，3路线路输入（AUX1、2、3）；每一 通道均可调节</t>
  </si>
  <si>
    <t>设备机柜</t>
  </si>
  <si>
    <t>线材插头</t>
  </si>
  <si>
    <t>供电排插</t>
  </si>
  <si>
    <t>其他辅材</t>
  </si>
  <si>
    <t>其他辅抽―</t>
  </si>
  <si>
    <t>台式电脑</t>
  </si>
  <si>
    <t>1.★处理器：采用intel 酷睿≥i3 10100 4核 主频3.6。
2.芯片组：intel≥B560。
3.内存：插槽数量≥2（空闲插槽不少于1个），≥8 GB DDR4 
4.存储：≥256 GB M.2接口NVMe协议SSD；至少支持1块3.5吋机械硬盘，支持机械硬盘插拔报警功能； 
5.显卡：≥集成显卡；
6.声卡：≥集成5.1声道声卡，5个音频接口。提供官方彩页或者官网截图；
7.电源：≥200 W多路高效电源。
8.网口：≥1个10/100M/1000M 自适应以太网；可选Intel无线网卡。
9.★接口：USB接口总数≥8个(其中 USB3.2 ≥4个)，其中1个USB接口支持关机充电功能；主板原生支持至少2个PS/2，原生COM接口数量≥1个（通过跳线帽可设置输出电压+5V）; 提供官方彩页或者官网截图
10.M.2插槽≥2 M.2 Type 2242/2260/2280 (其中1个支持Optane)。
11.视频接口≥2个，至少具备2个接口（1个VGA、  1个HDMI），所有接口非转接。 
12.★扩展槽：≥1个PCI-E*16、≥2个PCI-E*1。提供官方彩页或者官网截图
13.前置不低于3个指示灯，其中需具备网络故障灯，便于快速诊断网络连接状态。
14.机箱：≥13L。具备顶置提手，方便搬运 
15.键鼠：同品牌黑色USB商务有线键鼠。
16.显示器：≥同品牌21.5寸高清显示屏，分辨率≥1920*1080， 支持低蓝光。
17.防雷：支持同品牌防雷模块，提供官方彩页或者官网截图；
18.随机预装正版操作系统WIN 11
19.具备硬盘减震功能（提供专利证书）
20.钢结构全方位包裹机箱各面均可坚固支撑为内部元件提供可靠保护
21.电源底置机身重心下移，摆放更加稳定
22.售后服务保障：计算机生产厂商提供免费上门保修服务，为保证产品质量；投标电脑品牌提供400免费技术支持电话，提供生产厂家售后服务承诺函原件
23.为保障机器质量，出厂后直接发到用户指定地点，中途不得私自拆箱，在接到机器后拨打官网400和800电话提供机器序列号可查询到机器配置。
24.通过国家CCC认证，节能认证，环境标志产品认证
25.网络同传：支持保护Windows XP，Windows 7，Windows 8.1，Windows10，Linux等多种常用操作系统；支持双硬盘保护同传功能，M.2 SSD和HDD硬盘，SHDD混合硬盘，跨硬盘安装多操作系统；
26.可创建≥256个系统还原进度，对进度进行排程，≥5个排程，设定恢复进度，时间，进行定期自动还原（每次，每月，每周，每日）；百兆环境下同传速度≥600MB/min，千兆网络环境速度≥2GB/min；
27.统一分配客户端计算机IP/名称/所属组等信息，分配ID，智能排序；可分组同传，对客户端进行分组，单独组内同传管理；
28.批量部署系统，驱动和软件环境到所有客户端（≥254个客户端）；可将主机所有进度和分区数据克隆到客户端，支持增量克隆，断线续传（客户端断电）。
29.同时支持本地1对7块硬盘复制，支持单分区，多分区进行同传；可在网络状态较差的情况瞎选择压缩传输，同时不会影响数据的完整性；提供功能截图；
30.支持将主机端软件同步克隆到客户端，同时根据记录的软件注册信息在客户端自动进行注册；提供功能截图；
31.为所有计算机部署增量数据，如安全补丁、新增的软件或数据文件等，提升维护效率；可为所有操作系统进行磁盘分区管理，设置分区保护策略，不保护分区和自动清楚分区可从属不同操作系统；每个操作系统支持≥16个分区，分区容量没有限制 
32.支持禁用U盘、移动硬盘、智能手机、所有USB存储设备和使用所有USB外接设备功能，同时支持指定部门/用户可以使用特定设备；。
33.支持终端文档防勒索功能，创建安全程序特征指纹库，精确鉴别应用程序身份信息，阻断一切非法程序对文档的访问；。
34.支持自动收集终端计算机支持硬件型号、性能、品牌、出厂时间等信息，采集CPU内核、线程、名称、封装、工艺、规格、系列、扩展系列、型号、扩展型号、步进、修订号、指令、虚拟化、超线程、风扇速度、总线速度等信息；
35.注册表防篡改支持禁止恶意程序修改敏感注册表项，系统内置关键注册表项，同时支持自定义添加敏感注册表项；提供功能截图。
36.支持流量控制功能实时限制计算机的通信流量，支持上传、下载分别控制，支持全局流量控制及应用程序单独控制；支持多网段、跨NAT及互联网环境，同时提供通过手机App远程操控客户端计算机,远程  调试客户端功能支持强制远程控制、客户端申请远程协助、问询协助和兼容模式等至少4种管控模式；
37.支持远程开机功能，支持定时周期远程开机设置，同时支持跨网段、跨VLAN远程开机，客户端远程安装工具支持扫描全网计算机是否安装了客户端及远程安装客户端，远程安装客户端需要填写客户端操作系统账户名和密码，支持管理员将审批权限委托给客户端，由客户端代理审批；
38.提供合法来源证明文件与售后服务承诺</t>
  </si>
  <si>
    <t>2021年第四小学设备采购明细表</t>
  </si>
  <si>
    <t>打印复印机</t>
  </si>
  <si>
    <t xml:space="preserve">产品类型：黑白激光多功能一体机、涵盖功能：打印/复印/扫描、黑白打印速度：20ppm、打印分辨率：600×600×2dpi、首页打印时间7.6秒（就绪后），13.9秒（睡眠模式） 、月打印负荷2-5万页：大致2万页 、产品尺寸380.5×293.4×287mm </t>
  </si>
  <si>
    <t>试卷印刷机</t>
  </si>
  <si>
    <t>设备功能
复印、网络打印、网络扫描、一键式身份证复印功能
机器参数
速度      16页/分钟
内存      64MB
分辨率    600dpi×600dpi 
复印尺寸  A3-A5
预热时间  ≤29秒
首页复印时间≤8
秒连续复印1-99张
复印缩放倍率50-200%（以1%为增量）
纸盒容量：250页+多功能手送托盘∶100页
纸张克量： 64-157g/m</t>
  </si>
  <si>
    <t>课桌椅</t>
  </si>
  <si>
    <t xml:space="preserve">采用钢木结构，桌面5型胶合板面热压而成，经打磨清油，
桌面厚度1.8cm，尺寸600×400mm
桌架采用冷轧钢管，氩弧焊接而成，经过除磷除锈静电喷图  椅子尺寸340*390MM采用钢木结构，胶合板面热压而成                                         </t>
  </si>
  <si>
    <t>2021年第五小学设备采购明细表</t>
  </si>
  <si>
    <t>广播系统</t>
  </si>
  <si>
    <t>功放机</t>
  </si>
  <si>
    <t xml:space="preserve"> 额定输出功率有效值 2000W
 额定输出120V,4-16Ω/240V
 频率响应40Hz-16KHz ＜±2dB
 话放输入，线路输入-52dB-10dB
 信噪比折合至话放输入端 ≥80dB 
 录音输出电平 -10dB
 监听输出 +4dB</t>
  </si>
  <si>
    <t>室内广播</t>
  </si>
  <si>
    <t>1.额定功率：(100V)1.5W,3W,6W
2.额定功率：(70V)0.75W,1.5W,3W
3.灵敏度)≥92dB
4.频率响应(-10dB)：110-18KHz
5.喇叭单元：5"×1</t>
  </si>
  <si>
    <t>走廊广播</t>
  </si>
  <si>
    <t>室外音柱</t>
  </si>
  <si>
    <t>颜色分类：40W6寸 工程解决方案分类：公共广播 室外防水</t>
  </si>
  <si>
    <t>配套辅材</t>
  </si>
  <si>
    <t>包含线路、线槽、钉、开关等所有附属零部件。</t>
  </si>
  <si>
    <t>打印复印一体机</t>
  </si>
  <si>
    <t>结构：左右推拉结构，支持电子产品偏置或居中镶嵌式安装。分内外双层，内层为固定书写板，采用无固定件安装，与电子产品正面平齐；外层为滑动书写板，可左右推拉。
2、规格：外径≥4000mm×1300mm，确保与电子产品尺寸的有效对接，并可根据学校实际情况进行调整。
3、书写面板：材质采用优质烤漆钢板，板面厚度≥0.30mm，涂层为丙烯酸树脂漆，漆面细腻平整，不变形，整板无拼接；颜色：墨绿色，表面附有透明保护膜；硬度：涂层硬度≥6H，无痕；光泽度：光泽度＜12%，无明显眩光，不反光；板面书写流畅，笔记均匀，字迹清晰，易擦拭；使用寿命：面板正常使用寿命≥5年。</t>
  </si>
  <si>
    <t>2021年滨泉凤亭小学设备采购明细表</t>
  </si>
  <si>
    <t>探照灯</t>
  </si>
  <si>
    <t>规格：LED300W</t>
  </si>
  <si>
    <t>盏</t>
  </si>
  <si>
    <t>2021年永兴学校设备采购明细表</t>
  </si>
  <si>
    <t>会议室椅子</t>
  </si>
  <si>
    <t>高级麻绒布料、冷发泡、定型棉、钢腿。</t>
  </si>
  <si>
    <t>小会议室桌子</t>
  </si>
  <si>
    <t>5. 2m* 1. 8m*0. 75椭圆形实木桌</t>
  </si>
  <si>
    <t>小会议室椅子</t>
  </si>
  <si>
    <t>柴油发电机组</t>
  </si>
  <si>
    <t>50千瓦380伏</t>
  </si>
  <si>
    <t>组</t>
  </si>
  <si>
    <t>2021年繁荣乡中心小学设备采购明细表</t>
  </si>
  <si>
    <t>笔记本电脑</t>
  </si>
  <si>
    <t>商用笔记本，并提供产品的厂家正品彩页资料，投标产品型号必须在厂商官方网站上直接可以查询证明；
1.屏幕尺寸：15.6”FHD IPS 屏幕(1920×1080）；180度屏幕开合角度；微边框设计；支持蓝光护盾功能，提供相应的功能截图等证明材料；
2.CPU：第十一代智能英特尔i3-1115G4或以上；
3.内存：≥4GB DDR4，2个内存插槽，可扩展到32G；
4.硬盘：≥512PCIe NVMeSSD，支持SSD+HDD双硬盘扩展；
5.显卡：集成显卡；
6.摄像头：HDR 720P高清摄像头，配备物理防窥开关，提供产品功能实物拍照截图等证明材料；
7.网卡：1000M网卡接口；内置WiFi无线网卡+蓝牙5.0；
8.I/O接口: 1×USB 3.2 Gen2 Type-C（支持Thunderbolt™ 4），3×USB 3.2 Gen1 Type-A（其中1个支持关机充电），1×HDMI，1×VGA，1×耳机麦克Combo插孔，1×以太网络接口（千兆），1×安全锁孔，1×电源接口, 1× SD读卡器，提供产品接口实物拍照截图等证明材料；
9.触控板：一体式多点触控板，可选指纹识别；
10.安全设计：安全锁孔，硬盘密码，加电密码，超级用户口令；随机安全防御系统，提供文件加密/解密，数据擦除,端口屏蔽等多项安全功能；
11.操作系统：预装Window11 64位中文正版操作系统；
12.整机厚度不大于20mm；整机重量不大于1.85Kg；
13.★电池：≥3芯 48Wh锂聚合物电池内置，不少于 12小时续航待机时间；
14.投标产品通过了高低温及湿热（环境适应性）试验，工作温度：-20℃、45℃；储存运输温度：-40℃、60℃；工作条件下的相对湿度：40℃、93%；储存运输条件下的相对湿度：40℃、93%。提供国家权威机构的检验证书等证明材料；
15.投标产品通过了蓝光危害试验。提供国家权威机构的检测证书等证明材料； 
16.投标产品通过了低辐射试验，提供国家权威机构的检测证书等证明材料；
★保修服务：原厂一年标准保修，1小时响应服务，1小时内电话响应，原厂商具备客户联络中心标准体系五星级或以上认证，提供原厂800或400售后支持电话。为保证原厂正品服务投标人需提供制造商售后服务承诺函原件；要求由原厂直接发货到用户指定地点；</t>
  </si>
  <si>
    <t xml:space="preserve">
设备功能
复印、网络打印、网络扫描、一键式身份证复印功能
机器参数
速度      16页/分钟
内存      64MB
分辨率    600dpi×600dpi 
复印尺寸  A3-A5
预热时间  ≤29秒
首页复印时间≤8
秒连续复印1-99张
复印缩放倍率50-200%（以1%为增量）
纸盒容量：250页+多功能手送托盘∶100页
纸张克量： 64-157g/m</t>
  </si>
  <si>
    <t>2021年光荣乡中心小学设备采购明细表</t>
  </si>
  <si>
    <t>会议室桌</t>
  </si>
  <si>
    <t>规格:2. 5*0. 5*0. 75m实木</t>
  </si>
  <si>
    <t>会议室椅</t>
  </si>
  <si>
    <t>彩色打印机</t>
  </si>
  <si>
    <t>一般特性
接口: 高速USB2.0
液晶显示: 10汉字（20字符）x2行
介质尺寸: A4,B5(JIS),A5,letter,A5(长边),Executive,A6,16K(195x270mm),16K(184x260mm),16K(197x273mm)
介质类型: 普通纸、薄纸、再生纸
纸张处理: 1页
打印引擎: 黑白激光
内存: 32MB
标准纸盒输入量: 最多250页
支持操作系统: Windows: Windows XP Home Edition, XP Professional Edition, XP professional x64 Edition,Windows Vista, Windows 7, 8, 8.1,10; Macintosh: OS X v10.7.5, 10.8.x, 10.9.x(仅下载); Linux: CUPS, LPD/LPRng (x86/x64 环境)
复印参数
复印速度: 30cpm
N合1复印: 有
分辨率: 600 x 600 dpi
放大缩小复印: 25%-400%（最小调整为1%）
扫描参数
色深: 30位输入/24位输出
灰度等级: 10位输入/8位输出
扫描分辨率(插值): 高达 19,200 x 19,200 dpi
扫描分辨率(光学): 高达 600 x 2400 dpi
打印参数
自动双面打印速度: 15面/分钟
首页打印输出时间(从Ready模式开始计算，标准纸盒）: 少于8.5秒
打印仿真语言: GDI
打印速度: 30ppm
分辨率: 600*600dpi，HQ1200dpi
其他信息
中国节能认证: 有
噪音等级: LpAm = 50.0 dB(A)/LpAm = 33.0 dB(A)
耗电量: 打印/待机/深度休眠:510瓦/6.6瓦/1.1瓦
尺寸和重量: 409 x 398.5 x 267 mm/10.1kg</t>
  </si>
  <si>
    <t>录像机</t>
  </si>
  <si>
    <t xml:space="preserve">传感器尺寸（1/5.8）英寸 
最大像素251万 
有效像素229万 
实际焦距f=1.9-57mm 
最大光圈F1.8-F4.0 
液晶屏像素23万像素 
其它性能支持人脸检测，笑脸快门，移动拍摄视频，照片效果 
防抖性能光学防抖 
耗电量HD模式：2.1W 
产品尺寸54×59.5×128mm </t>
  </si>
  <si>
    <t>无线麦克</t>
  </si>
  <si>
    <t>指向特征：全指向/无指向 供电方式：内置锂电池
麦克风类型：专业录音麦克风适用场景：直播适用对象：手机 录音专用 智能类型：其他智能套餐名称：官方标配喇叭单元：单喇叭</t>
  </si>
  <si>
    <t>胸迈</t>
  </si>
  <si>
    <t>大功率扩音/音量更大声内置双磁喇叭声音更洪亮清晰 15W 大功率
大功率输出，扩音更大声室内户外扩音更轻松
200人 160人 户外扩音 室内扩音</t>
  </si>
  <si>
    <t>木质花盆</t>
  </si>
  <si>
    <t>材质: 木风格: 简约适用空间: 桌面</t>
  </si>
  <si>
    <t>足球</t>
  </si>
  <si>
    <t>材质: PVC 适用性别: 男女通用 足球缝线: 机缝足球</t>
  </si>
  <si>
    <t>活动舞台（组合）</t>
  </si>
  <si>
    <t>6m*10m</t>
  </si>
  <si>
    <t>电子屏幕</t>
  </si>
  <si>
    <t>2021年树人乡中心小学设备采购明细表</t>
  </si>
  <si>
    <t>办公桌</t>
  </si>
  <si>
    <t>规格：1. 5*0. 7*0. 75实木</t>
  </si>
  <si>
    <t>办公椅</t>
  </si>
  <si>
    <t>规格：2. 5*0. 5*0. 75m</t>
  </si>
  <si>
    <t>小会议室桌</t>
  </si>
  <si>
    <t>4m*2. 5m椭圆形实木</t>
  </si>
  <si>
    <t>小会议室椅</t>
  </si>
  <si>
    <t>档案柜</t>
  </si>
  <si>
    <t>规格:2*1.2</t>
  </si>
  <si>
    <t>档案室桌</t>
  </si>
  <si>
    <t>6m*2ni长方形实木</t>
  </si>
  <si>
    <t>2021年兴仁学校设备采购明细表</t>
  </si>
  <si>
    <t>一体机电脑</t>
  </si>
  <si>
    <t>商用一体机，提供产品彩页或官网链接： 
1.CPU：Intel 第十一代I5-11400H或以上；
2.★主板：IntelHM570或以上芯片主板，支持CPU接口类型不低于LGA 1200，100%全固态电容设计，内存支持不低于3200；
3.内存：≥8G DDR4 3200MHz 内存或以上，≥2SoDIMM，最大内存支持32G；
4.显卡：集成显卡；
5.声卡：集成标准5.1声道声卡；
6.硬盘：≥512G SSD M.2 NVME固态硬盘，支持M.2 PCIeSSD + 2.5寸HDD双硬盘；
7.网卡：集成10/100/1000M自适应网卡；
8.扩展槽：≥1×PCIe x16，2×M.2接口；
9.键鼠：USB防水抗菌五功能键防水键盘和USB抗菌光电鼠标，提供抗菌检测报告复印件等证明材料及多功能键盘平面截图加盖原厂公章；
10.接口：侧面：1×USB2.0 Type-C（支持快充），2×USB3.2 G1(支持关机充电)，1个耳机/麦克风combo插孔；背面：4×USB3.2 Gen1、1×HDMI-out、1×RJ-45、1×串口，1个耳机插孔，1个麦克风插孔；
11.机箱电源：不大于120W电源适配器；
12.机箱设计：可升降可旋转支架式设计，升降距离不小于120mm，内置扬声器2X2.5W，标配数字麦克风；标配200W像素磁吸式摄像头，支持物理屏蔽开关，起到物理屏蔽作用；背面设计有亮度-按键、亮度+按键、关闭屏幕按键、Power按键；
13.安全管理设计：支持BIOS密码和硬盘密码设定，支持定时开关机设定，系统温度监控、电压监控、风扇转速监控；支持单独禁用SATA和USB接口，支持USB接口独立识别键盘和鼠标，支持禁用网络和WIFI；以提升计算机使用的安全可选性，提供功能截图等证明材料。
14.操作系统：出厂预装WIN11中文正版操作系统；
15.★显示屏：≥23.8寸屏幕，窄边框设计，支持VESA标准；显示器角度调整前后：-5～20度、左右：-30～30度，屏幕支持左右旋转90度，满足使用者复杂使用环境的需求；
16.智能应用管理：原厂标配智能应用管理软件，至少具备硬盘保护、网络同传和系统管理三大模块：
1)硬盘保护 
通过硬盘保护还原策略，使机房计算机在使用完毕后都可快速恢复至初始设定状态。 
• 灵活的硬盘保护还原策略 - 支持三种模式：保护模式、开放模式、个人模式 - 三种恢复方式：快速恢复、快速清空、不保护 - 三种恢复频率：手动恢复、自动恢复、定时恢复 - 多恢复策略排程：可同时支持5个自动恢复策略 
• 多种硬盘、分区支持 - 支持多种硬盘： HDD传统硬盘、SSD固体以光盘、SHDD混合硬盘 - GPT/MBR：MBR格式系统和GPT格式系统可并存 - 支持分区类型： FAT16/FAT32/NTFS/SWAP/EXT2/EXT3/Solaries UFS - 隔离分区设置：最多支持64个各不相同的操作系统；
• 便利的硬盘、系统复制 - 硬盘复制功能：同时支持本地1对7块硬盘复制 - 系统复制功能：同一块硬盘上可以同时复制多个相同的操作系统到其他分区 - 还原点建立：每个操作系统可建立256个还原点；
2)网络同传 
通过网络同传功能，可将快速机房中的一台计算机的操作系统 环境部署至其它机器上。
• 高速 - 同传速度：百兆环境速度最高可达1.2GB/min，千兆环境速度最高可达 6GB/min - 网络测速：随时监控各网络数据接收端的网速状况和硬盘读写状况。 
• 智能 - 智能同传：自动判断各分区是否有增量数据，并传输增量部分或全部有效 数据；并自动做增量保存 - COMS克隆：可同传COMS数据 - 断电续传：智能判断上次同传的断电点，在重新同传时自动从该点开始新 的传输 - 自动分配IP：系统自动分配对应该机ID号的IP地址、计算机名等计算机网络信息； 
• 稳定 - 延时参数调节：软件根据网络状况，自动调整网络延迟 - 抗物理掉线：发送端、接收端同时抗物理掉线，只要在发送端传输完成之前， 将网线重新插上，即可在掉线点重新传输，无需重启； 
• 便捷 - 分区同传：支持单分区、多分区进行同传，不影响其他分区的数据 - 分组同传：实现对机房分而治之的同传管理；用户可以进行分组后，单独组内 同传 - 保护参数同传：统一部署保护的参数，达到所有保护配置的相同 - 进度同步：可同传备份点，保持机房内各机器备份点一致 - 网络唤醒：使用“网络唤醒”功能即可将所有列表中的接收端唤醒，并连接到发送端；
3)系统管理 
系统管理提供了在Windows界面下，对软件保护卡方案的维护操作， 分为主控端与被控端。 除了硬盘保护和网络同传的相关操作外，还提供了以下功能： 
• 资产管理 - 查看资产：老师可以随时了解机房软硬件资产的状况 - 监控资产：远程监控被控端软硬件资产信息的实时变化 - 进程监控：远程监控被控端所运行的进程 - 网络监控：远程架空被控端网络的流量和ARP攻击； 
• 设备管理 - 禁用学生机USB存储设备 - 禁用学生机DVD存储设备 - 屏蔽学生机外网 - 禁用键盘、鼠标 ；
• 辅助教学 - 向学生机发送信息 - 教师机、学生机互传文件 - 学生机还原点管理； 
• 电源控制 - 远程关机、重启、唤醒。
17.投标产品具备平均无故障不低于100万小时，提供认证证书等证明材料；
18.投标产品噪音声压级≤5dB，提供认证证书等证明材料；
19.投标产品通过电磁辐射B级试验，低于国家标准10dB，提供认证证书；
20.投标产品通过有关人体辐射的电磁场测量方法，低频磁场辐射值不高于0.62%，提供认证证书；
21.所投产品通过高低温、湿热试验，达到工作温度：-25℃~60℃（60小时）；储存运输温度：-50℃~65℃（24小时）；工作条件下相对湿度：20%-93%（48小时）；储存运输条件下相对湿度：20%-93%（120小时），提供认证证书；
售后服务：原厂商承诺三年保修上门服务，1小时内电话响应，原厂商具备客户联络中心标准体系五星级或以上认证，提供原厂800或400售后支持电话。为保证原厂正品服务投标人需提供制造商售后服务承诺函原件；要求由原厂直接发货到用户指定地点；</t>
  </si>
  <si>
    <t>移动硬盘</t>
  </si>
  <si>
    <t>移动硬盘4t便携外置</t>
  </si>
  <si>
    <t>一般特性
接口: 高速USB2.0
液晶显示: 10汉字（20字符）x2行
介质尺寸: A4,B5(JIS),A5,letter,A5(长边),Executive,A6,16K(195x270mm),16K(184x260mm),16K(197x273mm)
介质类型: 普通纸、薄纸、再生纸
纸张处理: 1页
打印引擎: 黑白激光
内存: 32MB
标准纸盒输入量: 最多250页
支持操作系统: Windows: Windows XP Home Edition, XP Professional Edition, XP professional x64 Edition,Windows Vista, Windows 7, 8, 8.1,10; Macintosh: OS X v10.7.5, 10.8.x, 10.9.x(仅下载); Linux: CUPS, LPD/LPRng (x86/x64 环境)
复印参数
复印速度: 30cpm
N合1复印: 有
分辨率: 600 x 600 dpi
放大缩小复印: 25%-400%（最小调整为1%）
扫描参数
色深: 30位输入/24位输出
灰度等级: 10位输入/8位输出
扫描分辨率(插值): 高达 19,200 x 19,200 dpi
扫描分辨率(光学): 高达 600 x 2400 dpi
打印参数
自动双面打印速度: 15面/分钟
首页打印输出时间(从Ready模式开始计算，标准纸盒）: 少于8.5秒
打印仿真语言: GDI
打印速度: 30ppm
分辨率: 600*600dpi，HQ1200dpi
其他信息
中国节能认证: 有
噪音等级: LpAm = 50.0 dB(A)/LpAm = 33.0 dB(A)
耗电量: 打印/待机/深度休眠:510瓦/6.6瓦/1.1瓦
尺寸和重量: 409 x 398.5 x 267 mm/10.1kg
保修服务: 1年保修</t>
  </si>
  <si>
    <t>照相机（含伸缩镜头、三脚架）</t>
  </si>
  <si>
    <t xml:space="preserve"> 有效像素2010万高像素 
光学变焦2.7倍 
数码变焦静态影像：20m约11倍，10m约16倍，5m约23倍，VGA约44倍
动态影像：约11倍 
高清摄像4K超高清视频（2160） 
对焦点数315个相位检测自动对焦点，425个对比检测自动对焦点 
对焦范围自动对焦：约5cm至无穷远（广角端）
约30cm至无穷远（长焦端） 
最大光圈F1.8 
闪光模式自动闪光，强制闪光，低速同步，后帘同步闪光，禁止闪光 
外形尺寸105.5×60×43.5mm </t>
  </si>
  <si>
    <t>录像机（含三脚架）</t>
  </si>
  <si>
    <t xml:space="preserve"> 传感器尺寸（1/5.8）英寸 
最大像素251万 
有效像素229万 
实际焦距f=1.9-57mm 
最大光圈F1.8-F4.0 
液晶屏像素23万像素 
其它性能支持人脸检测，笑脸快门，移动拍摄视频，照片效果 
防抖性能光学防抖 
耗电量HD模式：2.1W 
产品尺寸54×59.5×128mm </t>
  </si>
  <si>
    <t>数码印刷机</t>
  </si>
  <si>
    <t>规格：MOI M02 3356单喷头机器</t>
  </si>
  <si>
    <t>胸麦</t>
  </si>
  <si>
    <t>大鼓</t>
  </si>
  <si>
    <t xml:space="preserve">颜色分类：10寸红鼓+鼓棒+背带 </t>
  </si>
  <si>
    <t>面</t>
  </si>
  <si>
    <t>小鼓</t>
  </si>
  <si>
    <r>
      <rPr>
        <sz val="9"/>
        <color rgb="FF000000"/>
        <rFont val="宋体"/>
        <charset val="134"/>
      </rPr>
      <t>颜色分类</t>
    </r>
    <r>
      <rPr>
        <sz val="9"/>
        <color rgb="FF000000"/>
        <rFont val="Tahoma"/>
        <charset val="134"/>
      </rPr>
      <t>: 9</t>
    </r>
    <r>
      <rPr>
        <sz val="9"/>
        <color rgb="FF000000"/>
        <rFont val="宋体"/>
        <charset val="134"/>
      </rPr>
      <t>寸牛皮鼓</t>
    </r>
  </si>
  <si>
    <t>号</t>
  </si>
  <si>
    <r>
      <rPr>
        <sz val="10.5"/>
        <color rgb="FF4E4E4E"/>
        <rFont val="宋体"/>
        <charset val="134"/>
      </rPr>
      <t>外壳材质：黄铜</t>
    </r>
    <r>
      <rPr>
        <sz val="10.5"/>
        <color rgb="FF4E4E4E"/>
        <rFont val="PingFang SC"/>
        <charset val="134"/>
      </rPr>
      <t xml:space="preserve"> </t>
    </r>
    <r>
      <rPr>
        <sz val="10.5"/>
        <color rgb="FF4E4E4E"/>
        <rFont val="宋体"/>
        <charset val="134"/>
      </rPr>
      <t>乐器调性：</t>
    </r>
    <r>
      <rPr>
        <sz val="10.5"/>
        <color rgb="FF4E4E4E"/>
        <rFont val="PingFang SC"/>
        <charset val="134"/>
      </rPr>
      <t>C</t>
    </r>
    <r>
      <rPr>
        <sz val="10.5"/>
        <color rgb="FF4E4E4E"/>
        <rFont val="宋体"/>
        <charset val="134"/>
      </rPr>
      <t>调</t>
    </r>
  </si>
  <si>
    <t>教室、宿舍窗帘</t>
  </si>
  <si>
    <t>规格：窗帘定高280cm</t>
  </si>
  <si>
    <t>宿舍（被褥、床单、被罩、枕头）四件套</t>
  </si>
  <si>
    <t>1、型号：按照釆购单位要求型号釆购；2、釆 用钢木结构，桌面5型胶合板面热压而成，经打 磨清油，3,桌面厚度1.8 cm,尺寸600X400min 桌架釆用冷轧钢管，筑弧焊接而成，经过除磷 除锈静电喷图。</t>
  </si>
  <si>
    <t>无人机</t>
  </si>
  <si>
    <t>1、搭载一英寸影像传感器,2000万像素；大师镜头,5.4K 超高清视频,12公里全高清图传,1080p图传清晰度，4双频天线自适应2.4/5.8 GHz。四向环境感知,ADS-B，拥有感光能力惊人的2.4μm大像素，以及强悍的5.4K/30fps，4K/60fps 视频拍摄性能。10 bit Dlog-M 模式，可记录多达10亿种色彩，高达12.6档动态范围的RAW格式照片，智能 HDR堆栈技术可对多张连拍照片进行融合处理，延时与全景，精彩全记录。先进的O3图传技术，内置ADS-B接收器。
2、焦点跟随里的聚焦2.0、智能跟随4.0 以及兴趣点环绕 3.0 
3、延时摄影，广角，180° 全景，球形全景
4、上视避障,前视避障,下视避障,后视避障
5、起飞重量：595g
6、尺寸：折叠：180×97×77mm（长×宽×高）展开：183×253×77mm（长×宽×高）
7、对角线轴距：302 mm
8、最大上升速度：6m/s（运动挡）6m/s（普通挡）
9、最大起飞海拔高度：5000m
10、最长飞行时间（无风环境）：飞行31分钟、最长悬停时间（无风环境）：悬停30分钟
11、最大续航里程（无风环境）：18.5km
12、最大水平飞行速度：19m/s（运动挡）15m/s（普通挡）5m/s（平稳挡）
13、最大抗风等级：5级风 10.7m/s
14、最大可倾斜角度：35°（运动挡）前：30°，后：20°，左、右：35°（普通挡）
15、最大旋转角速度：250°/s（运动挡）90°/s（普通挡）60°/s（平稳挡）
16、镜头：视角：88°35mm 等效焦距：22mm，光圈：f/2.8，焦点范围：0.6m至无穷远
最大照片尺寸：2000 万像素 5472 × 3648（3:2）5472 × 3078（16:9）
17、录像分辨率及格式：5.4K: 5472 × 3078 24/25/30 fps、4K Ultra HD：3840 × 2160 24/25/30/48/50/60 fps、2.7K：2688 × 1512 24/25/30/48/50/60 fps、FHD：1920 × 1080 24/25/30/48/50/60/120 fps、MP4/MOV（H.264/MPEG-4 AVC、H.265/HEVC）
视频最大码率：150 Mbps
18、云台轴数：机械3轴，结构设计范围：俯仰：-135°至45°横滚：-45°至45°偏航：-100°至100°，偏航轴是否可控：不可控，可控角度：俯仰：-90°至0°（默认设置） -90°至24°（扩展），最大控制转速（俯仰）100°/s、角度抖动量±0.01°
19、包含：飞行器×1，DJI RC-N1 遥控器×1，智能飞行电池×3，电池充电器×1，AC 电源线×1，降噪螺旋桨（对）×6，云台保护罩×1，USB-C数据线×1，DJI RC-N1 遥控器转接线（USB Type-C 接头）×1，DJI RC-N1 遥控器转接线（Lightning 接头）×1，DJI RC-N1 遥控器转接线（标准 Micro-USB 接头）×1，备用 DJI RC-N1 遥控器摇杆（对）×1，ND 镜套装（ND4/8/16/32）×1，电池管家×1，电池-充电宝转换器×1，单肩包×1，</t>
  </si>
  <si>
    <t>屏体硬件：
1.智能交互平板显示尺寸≧86英寸，分辨率：3840*2160 ，采用红外触控技术，在双系统下均支持20点同时触控及书写；（提供第三方检测机构出具的检验报告复印件）
2.交互平板功率≤360W，且符合GB21520-2015能源1级要求；（提供第三方检测机构出具的检验报告复印件）
3.交互平板表面玻璃采用高强度钢化玻璃，硬度可达莫氏7级，高于石墨1-9H硬度；
4.智能交互平板显示部分需采用高色域覆盖技术，NTSC色域标准下覆盖率不低于95%；（提供第三方检测机构出具的检验报告复印件）
5.为方便外接信号源的输入，设备至少1路前置HDMI接口（非转接），2路前置USB3.0接口，后置≥1路VGA输入接口；（提供第三方检测机构出具的检验报告复印件）
6.交互平板具有通屏笔槽结构，可放置书写笔、粉笔、水性笔等；
7.为方便用户进行各类设置和操作，设备前置按键不少于8个，可实现音量加、音量减、主页等功能，且每个按键不少于两种以上功能；（提供第三方检测机构出具的检验报告复印件）
8.前面板具有标识的天线模块，包含 2.4G 、5G双频 Wifi及蓝牙接发装置，保证信号使用稳定性；（提供第三方检测机构出具的检验报告复印件）
9.前置接口面板和前置按键面板支持单独前拆；（提供第三方检测机构出具的检验报告复印件）
10.前置U盘接口采用隐藏式设计，具有翻转式防护盖板，高度不少于4cm；（提供第三方检测机构出具的检验报告复印件）
11.一体化2D降噪4K摄像头，支持 1300W有效像素的视频采集，视角在120°的范围下，畸变不大于5%，搭配AI软件功能。（提供第三方检测机构出具的检验报告复印件）
12.为满足教学应用需求，前置2×15W中高音音箱，且为保证高人声还原度，谐振频率低于300Hz；（提供第三方检测机构出具的检验报告复印件）
13.采用物理减滤蓝光设计，无需其他操作即可实现防蓝光，且设备具备智能护眼组合功能，通过扫描设备自带的二维码可获取检测机构的认证证书；（提供第三方检测机构出具的检验报告复印件）
14.所投智能平板具有防强光干扰的性能，在≥400k lux的强光照射下，检测产品书写功能正常；（提供第三方检测机构出具的检验报告复印件）
15.智能平板左右两侧可提供与教学应用密切相关的快捷键，数量各不少于15个，可以双侧同时显示，该快捷键至少具有关闭窗口 、展台、桌面、多屏互动等常教学常用按键；
16.智能交互平板具备中文前置物理还原按钮或隐藏式前置物理还原键，可对电脑系统进行还原操作；（提供第三方检测机构出具的检验报告复印件）
17.本地安卓白板软件具备面积识别功能，通过接触交互设备的面积大小实现智能擦除、粗细笔迹书写；
18.整机采用OPS-C 标准的80pin针口设计；（提供第三方检测机构出具的检验报告复印件）
教学辅助系统：
1.为满足教学场景使用需求，支持≥3种屏幕下移，屏幕下移后仍可进行触控、书写等操作；（提供第三方检测机构出具的检验报告复印件）
2.交互平板安卓系统采用至少四核CPU，ROM不小于8G,RAM不小于2G,安卓系统版本不低于11.0；（提供第三方检测机构出具的检验报告复印件）
3.通过多指或手势滑动屏幕，可快速实现Windows与教学系统界面的切换；
4.交互平板具有悬浮菜单，两指可快速移动悬浮菜单至按压位置，悬浮菜单可进行自定义分组，可添加 AI 互动软件等不少于 25 个应用；（提供第三方检测机构出具的检验报告复印件）
5.交互平板可一键进行硬件自检，包括对系统内存、存储、触控系统、光感系统、内置电脑等进行状态提示、及故障提示；
6.在无操作或无信号输入15分钟时,出现关机提示倒计时；在无操作或无信号输入30分钟时, 自动关机
7.通过五指抓取屏幕任意位置可调出多任务处理窗口，并对正在运行的应用进行浏览、快速切换或结束进程
8.交互平板处于关机通电状态，外接设备接入交互平板时，交互平板可识别到外接设备的输入信号后自动开机
9.在任意信号源下，从屏幕下方任意位置向上滑动，可调用快捷设置菜单；无需切换系统，可快速调节Windows 和Android 的设置；
内置电脑
1.采用80pin Intel通用标准接口,即插即用，易于维护；
2.CPU采用Intel第9代及以上平台处理器酷睿I5处理器；
3.内存：≥8G DDR4；
4.硬盘：≥256G SSD固态硬盘； 
5.接口：整机非外扩展具备5个USB接口；具有独立非外扩展的视频输出接口：≥1路HDMI等；
教学专属系统
1.提供符合教师授课场景的教学桌面教学系统。将教师授课常用应用放至主页，单击即可打开应用，方便教师快捷调用软件；
2.开机进入教学桌面，教师可按照自己使用习惯，更换常用软件、背景，形成教师的定制化桌面。可通过登录账户，在其他设备上同步展示教师定制化教学桌面；
3.U盘插入时，无需额外操作自动弹出U盘文件夹，方便教师直接选取U盘中内容；
4.支持手势操作，左右滑动方便教师快速切换主页、应用页及Windows桌面，下滑屏幕下移，方便教师点击大屏上方功能按钮，上滑调起系统设置，方便教师快捷设置系统；
5.支持三种（账号、扫码、U盘-key）登录方式，支持应用登录联动功能，教师登录系统后打开其他应用，可进行快捷登录，无需再次输入账户密码；
6.支持在任意界面下，通过前置物理按键返回教学桌面；同时支持一键调出多任务窗口，将所有运行中应用进行展示，方便教师快速切换应用；
7.应用页分类显示应用，分为课件制作、教学工具、管理辅助、数字资源四类，方便教师快速找到相应应用；
教学应用软件
备授课软件
1.支持三种登录方式；账号密码直接登录，手机验证码快捷登录、微信扫码登录；还支持免登录打开本地课件
2.可根据自身使用需求对已经创建好的课件进行修改或删除，删除后的课件可自行存放到回收站，默认情况下保存30天，30天后可自动清除，已经删除后的课件，可进行恢复或清除；回收站内的课件支持单个课件，或者全部课件一键清除
3.老师个人账号无需完成特定任务，即可获取不少于 200G 云端存储空间，最高可扩展不少于2TB云存储空间（提供第三方检测机构出具的检验报告复印件）
4.提供预置的高质量课件素材，允许老师在网页端、移动端、电脑端进行内容的选择与组合，快速生成课件并浏览。所有制作的课件均实时保存至云端，老师只需登录即可查（提供第三方检测机构出具的检验报告复印件）
5.提供预置的高质量课件素材，允许老师在网页端、移动端、电脑端进行内容的选择与组合，快速生成课件并浏览并提供教学设计和课件内容，部分课件提供课件批注（提供第三方检测机构出具的检验报告复印件）
6.语文学科可以根据老师选择的课件组合自动生成与课件内容相匹配的个性化教案，并支持教案的在线编辑及教案的保存和打印  
7.提供模块化的高质量课件素材和教案，学科涵盖小学语文、初中语文、小学数学、初中数学、高中数学、小学英语、初中英语、小学科学、初中物理、初中化学等学科。课件支持组选：课堂导入，知识讲解，例题与变式，拓展延伸，课外活动等。课件总课时量不低于1000个课时
8.至少提供12门及以上学科工具，至少包含语文、数学、英语、物理、化学、生物、地理、历史、音乐、体育、美术、信息技术等常用学科。针对以上学科，学科工具包含视频、文字、图片、动态教具、动态课件等内容；（提供第三方检测机构出具的检验报告复印件）
9.实验资源：具备总数不少于450个,涵盖科学、初高中物理、化学、生物等学科的本地仿真实验资源，仿实验包括实验目的、实验原理、实验器材、注意事项、实验演示、开始实验、实验检测、实验应用等环节，为方便向学生展示及操作，仿真实验支持一键全屏播放（提供第三方检测机构出具的检验报告复印件或相关截图）
10.精选各省市高考、统考真题、学校考试真题，以及主流教辅书中的习题组成中学数学学科题库，题库总量达到20万题，题库自带答案及解析，题库内的题目支持支持筛选题型和试题难度，可支持直接插入到课件中。题库内容插入到课件之后，可以对题、答案、解析进行二次编辑，还可以对文本、公式进行二次编辑
11.提供英语生词卡片，按不同年级提供同一单词的不同释义生词卡片。常用单词自动生成配图、发音、释义；配图可根据老师的需求进行切换
12.可自定义创建交互式动态课件，提供相应的教学画板工具。通过拖动或输入的方式改变对象的参数数值，相应的图像和函数随数值的变化而发生变化。调节缩放坐标轴，图像生成后可重新编辑。画板工具支持通过指令快速绘制平面图形、立体图形和函数图像
13.支持绘制任意平面图形、任意几何图形、任意3D动态课件等，并可将绘制的函数图像一键导出为图片，插入课件中
14.插入表格，表格支持设置行列数，在表格上可以进行行列的添加、删除、合并和拆分（提供第三方检测机构出具的检验报告复印件）
15.可将自己的课件发布到校本空间，同校的老师都能在校本空间中查看和保存该课件；支持移动端、电脑端播放和保存校本空间里的课件；校本空间里的课件会随着老师课件的更新实时同步
16.支持课堂评价以勋章的形式，始终悬浮在页面右下角。支持对全班、单个或多个学生进行评价，评价结果可撤回。
17.老师可通过移动端、PC端及网页端对学生进行行为评价打分，可显示班级得分前列的学生信息，界面、评价项、学生头像均采用卡通化方式，软件支持随机抽选学生进行评价。
教师教学移动端
1.创建班级：老师可选择学校、年级、创建班级，班级名称支持自定义
2.2、邀请成员;班主任以告知邀请码、QQ或微信分享链接、班级通知单邀请等多种方式邀请班级成员
3.面容录入：班级内成员可通过移动端进行面容录入，用于课堂AI互动与智能云考勤使用
4.课堂评价：支持老师在移动端添加学生、自定义评价项，评价项提供表扬和待改进各不少于12种模板，自定义评价项提供默认图标，可进行分值的设置。
5.评价结果；支持查看全班所有老师和自己的今日、本周、上周、本月、近一年的评价报表、明细及班级排名。
6.教学拓展：支持向家长发送教学拓展或学习任务，可向一个或多个班级中的全部或个别成员发送，家长单独收到。支持图片、拍照、语音、文件、课件、作业等附件。
7.支持老师对已收到的任务进行快速批改，并将批改结果反馈至家长端，预置不少于6种评语，支持以免费短信的形式提醒未查看或未反馈的家长。
8.打卡任务：支持老师发起周期性的打卡任务，可设置任务的开始截止时间、频次及周期，预置不少于9个打卡活动的模板，包括每日健康统计（疫情打卡）、每日朗读、每日背古诗等，且老师可以对学生的打卡结果进行点评，家长之间可以互评。
9.班务管理：专门的通知发送工具，成员选择支持一个或多个班级中的全部或部分成员。支持老师编辑带回执的通知，回执内容支持自定义，回执结果自动统计形成直观报表。
10.支持老师创建带主题的讨论组，可设置讨论组默认结束时间，结束后自动全员禁言。讨论组创建者7天内可撤回任意成员的消息，防止班级群舆论发酵。
11.支持老师发送成绩单，自动统计班级最高分、平均分等且家长只能看到自己孩子的成绩。支持家长撰写请假条发给老师，老师批复后可与手机终端查看。支持老师创建相册并上传照片、视频从而丰富班级文化建设。
家长互动移动端
1.支持多个家长账号绑定同一个学生，并支持单个家长创建多个学生
2.支持填写邀请码、使用QQ及微信分享班级专属的邀请H5 页面等多种方式加入班级。
3.支持查看学生所在班级信息及班级内所有老师，支持发起与任一老师的一对一沟通。
4.支持接收老师的通知、打卡、课件、教学拓展任务、一对一消息及讨论组内消息。通知支持进行回执选择，打卡、教学拓展任务支持以文字、语音、图片、视频的形式提交。
5.支持接收和查看学生当日、本周、月度及年度的课堂表现评价统计报表，并可具体查看到每一条评价的原因、评价者和分值。
6.支持撰写请假条发给老师，老师批复后可查看到。
7.支持查看老师发送的学生成绩单。
录课助手
1.支持屏幕、屏幕+摄像头等多种形式的录制，也可结合录播系统进行全景录制；
2.支持对视频清晰度的调整，提供高清、超清、超高清的切换，方便用户在手机、电脑或者大屏上观看；
3.具有便捷的录制工具条，可快速录制，可移动，3s 无操作即变为半透明；可实时查看录制进度，进行暂停、 开始、结束操作；
4.录制过程中支持随时开启分享功能，实现即时直播，听课端无需下载软件，扫描二维码即可进入直播课堂并进行互动； 
5.在桌面及摄像头录制场景下，能自动侦测摄像头，可识别出展台摄像头，同时支持摄像头 画面的切换、移动及大小的调整；
6.开通直播后生成直播海报、直播码，易于分享，多人观看无压力，且支持手机端、PC端观看直播，可实现课堂实时评论；
7.录制视频可自动保存在本地，也可上传至云端教师空间，结束录制即生成回看视频，可快速浏览录制情况；
8.录制列表支持按时间查找所有已录制视频并可查看录制详情，包括录制日期、文件大小、 上传状态，同时可扫码回看所有已上传视频；
9.录制视频支持点播、分享、编辑等功能，也可将视频共享到学校空间，方便校本资源的建设和管理。
演示助手
1.可适用于WPS与PPT，打开课件自动启动，无需手动打开；
2.为满足教师使用习惯，可支持双侧工具栏位置自定义；
3.在不修改WPS与PPT的课件格式情况下，支持原文档随时批注，擦除；
4.为满足不同的教学场景书写，提供不少于9种书写笔，包括：硬笔、软笔、手势笔、竹笔、图章笔、智能笔、粉笔、纹理笔、激光笔，荧光笔。其中多种书写笔支持至少五种颜色和多种笔迹粗细模式的更换，为方便教师辨识，所有书写笔提供中文指引；（提供第三方检测机构出具的检验报告复印件）
5.提供多种教学常用工具，无需切换软件，即可在WPS与PPT的课件中添加时钟，聚光灯等小工具；
6.支持在WPS与PPT的课件播放音视频时，无需通过物理按键即可实现黑屏，轻触屏幕即可点亮，同时支持在黑屏状态下不影响音视频的正常播放。
系统管家
1. 部署简单，设备连通互联网，输入对应学校编码，自动识别终端设备类型，完成部署；
2. 系统依据学校名称自动生成学校编码，支持扫描二维码查询学校编码；
3. 窗口支持最小化隐藏到系统托盘，不影响教师日常使用；
4. 一键查看设备连接信息，包含Windows/office版本，硬盘、CPU、蓝牙状态（关闭状态下可进行开启）、内存、网络状态、OPS S/N号、固件版本号；
5. 系统还原、备份：一键备份数据并可系统还原至最新备份系统，解决系统异常等问题，如无最新备份系统，备份还原状态需要与硬件一键备份还原保持一致；
6. 弹窗拦截：提供广告拦截 ，对广告弹窗实现一键拦截，默认直接开启拦截；
7.  查看各软件弹窗拦截次数，拦截数量，所有拦截记录等，可提供软件拦截名单；
8.  看直播：展示该终端可看到的所有直播，在直播时间内，可进入直播进行观看；
9.  驱动程序：自动识别设备，获取当前设备驱动，可下载、升级至最新驱动；
10. 售后服务保障：生产厂商提供免费上门保修服务，为保证产品质量；投标品牌提供400免费技术支持电话加盖公章</t>
  </si>
  <si>
    <t>可将中控系统、音频系统、漏电保护系统、报警系统集成于一体；外形设计：占用空间较小，白灰色和木纹色搭配、其中木纹色采用热转印技术实现；整体采用分体式结构，上下两部分采用分体组装，方便运输与搬运；具备可拆卸钢制木纹装饰板（即学校微标张贴板），可拆卸木纹塑钢扶手，维护后门也采用钢制木纹效果并留有散热孔。采用17寸或19寸液晶显示器，液晶显示器升降设计，使视线和显示器接近垂直，键盘采用翻启式操作，显示器、中央控制器、键盘互不影响独立操作；右侧采用隐藏抽拉式设计，用来放置实物展示台，此抽屉不需要加锁或卡扣，能实现关门即锁闭，一把钥匙控制讲台，方便钥匙管理、整个讲台只有一副滑轨，减少产品返修率。外形尺寸：长120cm，宽70cm,高100cm；材质：1.2mm（喷塑前）的优质冷轧钢板，规格为Q195与Q235的碳素结构钢；工艺：除油、磷化、静电喷塑、溜平固化，重点部位须采用一次冲压成型技术；性能：全封闭防盗结构、耐酸碱腐蚀、耐磨、防静电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</si>
</sst>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9"/>
      <color theme="1"/>
      <name val="??"/>
      <charset val="134"/>
      <scheme val="minor"/>
    </font>
    <font>
      <sz val="9"/>
      <name val="??"/>
      <charset val="134"/>
      <scheme val="minor"/>
    </font>
    <font>
      <sz val="18"/>
      <color theme="1"/>
      <name val="??"/>
      <charset val="134"/>
      <scheme val="minor"/>
    </font>
    <font>
      <sz val="9"/>
      <name val="宋体"/>
      <charset val="134"/>
    </font>
    <font>
      <sz val="10"/>
      <name val="宋体"/>
      <charset val="134"/>
    </font>
    <font>
      <sz val="10"/>
      <color rgb="FF000000"/>
      <name val="宋体"/>
      <charset val="134"/>
    </font>
    <font>
      <sz val="9"/>
      <color theme="1"/>
      <name val="宋体"/>
      <charset val="134"/>
    </font>
    <font>
      <sz val="9"/>
      <color rgb="FF000000"/>
      <name val="宋体"/>
      <charset val="134"/>
    </font>
    <font>
      <sz val="10.5"/>
      <color rgb="FF4E4E4E"/>
      <name val="宋体"/>
      <charset val="134"/>
    </font>
    <font>
      <sz val="10"/>
      <color theme="1"/>
      <name val="??"/>
      <charset val="134"/>
      <scheme val="minor"/>
    </font>
    <font>
      <sz val="9"/>
      <color rgb="FF000000"/>
      <name val="Microsoft YaHei"/>
      <charset val="134"/>
    </font>
    <font>
      <sz val="8"/>
      <color rgb="FF000000"/>
      <name val="??"/>
      <charset val="134"/>
      <scheme val="minor"/>
    </font>
    <font>
      <sz val="8"/>
      <name val="宋体"/>
      <charset val="134"/>
    </font>
    <font>
      <sz val="9"/>
      <color rgb="FF000000"/>
      <name val="宋体"/>
      <charset val="0"/>
    </font>
    <font>
      <sz val="10.5"/>
      <color rgb="FF000000"/>
      <name val="宋体"/>
      <charset val="134"/>
    </font>
    <font>
      <sz val="9"/>
      <color rgb="FF000000"/>
      <name val="??"/>
      <charset val="134"/>
      <scheme val="minor"/>
    </font>
    <font>
      <sz val="11"/>
      <color theme="1"/>
      <name val="??"/>
      <charset val="134"/>
      <scheme val="minor"/>
    </font>
    <font>
      <sz val="18"/>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
      <sz val="10"/>
      <name val="Helv"/>
      <charset val="134"/>
    </font>
    <font>
      <sz val="9"/>
      <color rgb="FF000000"/>
      <name val="Tahoma"/>
      <charset val="134"/>
    </font>
    <font>
      <sz val="10.5"/>
      <color rgb="FF4E4E4E"/>
      <name val="PingFang SC"/>
      <charset val="134"/>
    </font>
    <font>
      <sz val="9"/>
      <color rgb="FF000000"/>
      <name val="Times New Roman"/>
      <charset val="0"/>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16"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11"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16"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16" fillId="0" borderId="0" applyFont="0" applyFill="0" applyBorder="0" applyAlignment="0" applyProtection="0">
      <alignment vertical="center"/>
    </xf>
    <xf numFmtId="0" fontId="23" fillId="0" borderId="0" applyNumberFormat="0" applyFill="0" applyBorder="0" applyAlignment="0" applyProtection="0">
      <alignment vertical="center"/>
    </xf>
    <xf numFmtId="0" fontId="16" fillId="8" borderId="12"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0" borderId="13" applyNumberFormat="0" applyFill="0" applyAlignment="0" applyProtection="0">
      <alignment vertical="center"/>
    </xf>
    <xf numFmtId="0" fontId="21" fillId="10" borderId="0" applyNumberFormat="0" applyBorder="0" applyAlignment="0" applyProtection="0">
      <alignment vertical="center"/>
    </xf>
    <xf numFmtId="0" fontId="24" fillId="0" borderId="14" applyNumberFormat="0" applyFill="0" applyAlignment="0" applyProtection="0">
      <alignment vertical="center"/>
    </xf>
    <xf numFmtId="0" fontId="21" fillId="11" borderId="0" applyNumberFormat="0" applyBorder="0" applyAlignment="0" applyProtection="0">
      <alignment vertical="center"/>
    </xf>
    <xf numFmtId="0" fontId="30" fillId="12" borderId="15" applyNumberFormat="0" applyAlignment="0" applyProtection="0">
      <alignment vertical="center"/>
    </xf>
    <xf numFmtId="0" fontId="31" fillId="12" borderId="11" applyNumberFormat="0" applyAlignment="0" applyProtection="0">
      <alignment vertical="center"/>
    </xf>
    <xf numFmtId="0" fontId="32" fillId="13" borderId="16" applyNumberFormat="0" applyAlignment="0" applyProtection="0">
      <alignment vertical="center"/>
    </xf>
    <xf numFmtId="0" fontId="18" fillId="14" borderId="0" applyNumberFormat="0" applyBorder="0" applyAlignment="0" applyProtection="0">
      <alignment vertical="center"/>
    </xf>
    <xf numFmtId="0" fontId="21" fillId="15" borderId="0" applyNumberFormat="0" applyBorder="0" applyAlignment="0" applyProtection="0">
      <alignment vertical="center"/>
    </xf>
    <xf numFmtId="0" fontId="33" fillId="0" borderId="17" applyNumberFormat="0" applyFill="0" applyAlignment="0" applyProtection="0">
      <alignment vertical="center"/>
    </xf>
    <xf numFmtId="0" fontId="34" fillId="0" borderId="18" applyNumberFormat="0" applyFill="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18" fillId="18" borderId="0" applyNumberFormat="0" applyBorder="0" applyAlignment="0" applyProtection="0">
      <alignment vertical="center"/>
    </xf>
    <xf numFmtId="0" fontId="21"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21" fillId="28"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18"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xf numFmtId="0" fontId="37" fillId="0" borderId="0"/>
  </cellStyleXfs>
  <cellXfs count="97">
    <xf numFmtId="0" fontId="0" fillId="0" borderId="0" xfId="49"/>
    <xf numFmtId="0" fontId="1" fillId="0" borderId="0" xfId="49" applyFont="1"/>
    <xf numFmtId="0" fontId="2" fillId="0" borderId="0" xfId="0" applyFont="1" applyAlignment="1">
      <alignment horizontal="center" vertical="center"/>
    </xf>
    <xf numFmtId="0" fontId="3" fillId="2" borderId="1" xfId="49" applyFont="1" applyFill="1" applyBorder="1" applyAlignment="1">
      <alignment horizontal="center" vertical="center" wrapText="1"/>
    </xf>
    <xf numFmtId="0" fontId="0" fillId="0" borderId="1" xfId="0" applyFont="1" applyBorder="1" applyAlignment="1">
      <alignment horizontal="center" vertical="center"/>
    </xf>
    <xf numFmtId="0" fontId="1" fillId="0" borderId="1" xfId="49" applyFont="1" applyFill="1" applyBorder="1" applyAlignment="1">
      <alignment horizontal="center" vertical="center"/>
    </xf>
    <xf numFmtId="0" fontId="3" fillId="2" borderId="1" xfId="49" applyFont="1" applyFill="1" applyBorder="1" applyAlignment="1">
      <alignment horizontal="left" vertical="center"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49" applyFont="1" applyBorder="1"/>
    <xf numFmtId="0" fontId="0" fillId="0" borderId="1" xfId="49" applyFont="1" applyFill="1" applyBorder="1" applyAlignment="1">
      <alignment horizontal="center" vertical="center"/>
    </xf>
    <xf numFmtId="0" fontId="6" fillId="2" borderId="1" xfId="49" applyFont="1" applyFill="1" applyBorder="1" applyAlignment="1">
      <alignment horizontal="left" vertical="center" wrapText="1"/>
    </xf>
    <xf numFmtId="0" fontId="5" fillId="0" borderId="1" xfId="0" applyFont="1" applyFill="1" applyBorder="1" applyAlignment="1">
      <alignment horizontal="left" vertical="top" wrapText="1"/>
    </xf>
    <xf numFmtId="0" fontId="6" fillId="2" borderId="1" xfId="49" applyFont="1" applyFill="1" applyBorder="1" applyAlignment="1">
      <alignment horizontal="center" vertical="center" wrapText="1"/>
    </xf>
    <xf numFmtId="0" fontId="0" fillId="0" borderId="1" xfId="49" applyBorder="1"/>
    <xf numFmtId="0" fontId="0" fillId="0" borderId="1" xfId="49" applyFont="1" applyFill="1" applyBorder="1" applyAlignment="1">
      <alignment horizontal="center"/>
    </xf>
    <xf numFmtId="0" fontId="0" fillId="0" borderId="1" xfId="49" applyBorder="1" applyAlignment="1">
      <alignment wrapText="1"/>
    </xf>
    <xf numFmtId="0" fontId="0" fillId="0" borderId="1" xfId="49" applyBorder="1"/>
    <xf numFmtId="0" fontId="0" fillId="0" borderId="1" xfId="49" applyBorder="1" applyAlignment="1">
      <alignment horizontal="center"/>
    </xf>
    <xf numFmtId="0" fontId="7" fillId="0" borderId="0" xfId="0" applyFont="1">
      <alignment vertical="center"/>
    </xf>
    <xf numFmtId="0" fontId="8" fillId="0" borderId="0" xfId="0" applyFont="1">
      <alignment vertical="center"/>
    </xf>
    <xf numFmtId="0" fontId="0" fillId="0" borderId="1" xfId="49" applyBorder="1" applyAlignment="1">
      <alignment vertical="center" wrapText="1"/>
    </xf>
    <xf numFmtId="0" fontId="0" fillId="0" borderId="2" xfId="49" applyBorder="1" applyAlignment="1">
      <alignment vertical="center" wrapText="1"/>
    </xf>
    <xf numFmtId="0" fontId="5" fillId="0" borderId="1" xfId="0" applyFont="1" applyFill="1" applyBorder="1" applyAlignment="1">
      <alignment vertical="top" wrapText="1"/>
    </xf>
    <xf numFmtId="0" fontId="0" fillId="0" borderId="3" xfId="49" applyBorder="1" applyAlignment="1">
      <alignment horizontal="center" vertical="center"/>
    </xf>
    <xf numFmtId="0" fontId="3" fillId="0" borderId="4" xfId="0" applyFont="1" applyFill="1" applyBorder="1" applyAlignment="1">
      <alignment horizontal="center" wrapText="1"/>
    </xf>
    <xf numFmtId="0" fontId="4" fillId="0" borderId="5" xfId="0" applyFont="1" applyFill="1" applyBorder="1" applyAlignment="1">
      <alignment horizontal="left" vertical="top" wrapText="1"/>
    </xf>
    <xf numFmtId="0" fontId="0" fillId="0" borderId="3" xfId="49" applyBorder="1" applyAlignment="1">
      <alignment horizontal="center"/>
    </xf>
    <xf numFmtId="0" fontId="0" fillId="0" borderId="1" xfId="0" applyBorder="1" applyAlignment="1">
      <alignment horizontal="center" vertical="center"/>
    </xf>
    <xf numFmtId="0" fontId="0" fillId="0" borderId="6" xfId="49" applyBorder="1" applyAlignment="1">
      <alignment horizontal="center" vertical="center"/>
    </xf>
    <xf numFmtId="0" fontId="3" fillId="0" borderId="7" xfId="0" applyFont="1" applyFill="1" applyBorder="1" applyAlignment="1">
      <alignment horizontal="left" wrapText="1"/>
    </xf>
    <xf numFmtId="0" fontId="0" fillId="0" borderId="6" xfId="49" applyBorder="1" applyAlignment="1">
      <alignment horizontal="center"/>
    </xf>
    <xf numFmtId="0" fontId="3" fillId="0" borderId="1" xfId="0" applyFont="1" applyFill="1" applyBorder="1" applyAlignment="1">
      <alignment horizontal="left" wrapText="1"/>
    </xf>
    <xf numFmtId="0" fontId="9" fillId="0" borderId="1" xfId="0" applyFont="1" applyFill="1" applyBorder="1" applyAlignment="1">
      <alignment horizontal="left" vertical="top" wrapText="1"/>
    </xf>
    <xf numFmtId="0" fontId="0" fillId="0" borderId="8" xfId="49" applyBorder="1" applyAlignment="1">
      <alignment horizontal="center" vertical="center"/>
    </xf>
    <xf numFmtId="0" fontId="0" fillId="0" borderId="8" xfId="49" applyBorder="1" applyAlignment="1">
      <alignment horizontal="center"/>
    </xf>
    <xf numFmtId="0" fontId="0" fillId="0" borderId="2" xfId="49" applyBorder="1" applyAlignment="1">
      <alignment horizontal="center"/>
    </xf>
    <xf numFmtId="0" fontId="0" fillId="0" borderId="5" xfId="49" applyBorder="1" applyAlignment="1">
      <alignment horizontal="center"/>
    </xf>
    <xf numFmtId="0" fontId="0" fillId="0" borderId="1" xfId="49" applyBorder="1" applyAlignment="1">
      <alignment horizontal="center" vertical="center" wrapText="1"/>
    </xf>
    <xf numFmtId="0" fontId="7" fillId="0" borderId="1" xfId="0" applyFont="1" applyFill="1" applyBorder="1" applyAlignment="1">
      <alignment horizontal="left" vertical="top" wrapText="1"/>
    </xf>
    <xf numFmtId="0" fontId="0" fillId="0" borderId="1" xfId="49" applyBorder="1" applyAlignment="1">
      <alignment horizontal="center" vertical="center"/>
    </xf>
    <xf numFmtId="0" fontId="10" fillId="0"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1" fillId="0" borderId="3" xfId="49" applyFont="1" applyBorder="1" applyAlignment="1">
      <alignment horizontal="center"/>
    </xf>
    <xf numFmtId="0" fontId="1" fillId="0" borderId="3" xfId="49" applyFont="1" applyBorder="1" applyAlignment="1">
      <alignment horizontal="center" vertical="center"/>
    </xf>
    <xf numFmtId="0" fontId="0" fillId="0" borderId="1" xfId="0" applyFont="1" applyFill="1" applyBorder="1" applyAlignment="1">
      <alignment horizontal="left" vertical="top"/>
    </xf>
    <xf numFmtId="0" fontId="1" fillId="0" borderId="6" xfId="49" applyFont="1" applyBorder="1" applyAlignment="1">
      <alignment horizontal="center"/>
    </xf>
    <xf numFmtId="0" fontId="1" fillId="0" borderId="6" xfId="49" applyFont="1" applyBorder="1" applyAlignment="1">
      <alignment horizontal="center" vertical="center"/>
    </xf>
    <xf numFmtId="0" fontId="1" fillId="0" borderId="8" xfId="49" applyFont="1" applyBorder="1"/>
    <xf numFmtId="0" fontId="1" fillId="0" borderId="8" xfId="49" applyFont="1" applyBorder="1" applyAlignment="1">
      <alignment horizontal="center" vertical="center"/>
    </xf>
    <xf numFmtId="0" fontId="3" fillId="0" borderId="3" xfId="0" applyFont="1" applyFill="1" applyBorder="1" applyAlignment="1">
      <alignment horizontal="center" wrapText="1"/>
    </xf>
    <xf numFmtId="0" fontId="3" fillId="0" borderId="8" xfId="0" applyFont="1" applyFill="1" applyBorder="1" applyAlignment="1">
      <alignment horizontal="left" wrapText="1"/>
    </xf>
    <xf numFmtId="0" fontId="11"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0" fillId="0" borderId="1" xfId="49" applyBorder="1" applyAlignment="1">
      <alignment vertical="center"/>
    </xf>
    <xf numFmtId="0" fontId="12" fillId="0" borderId="1" xfId="0" applyFont="1" applyFill="1" applyBorder="1" applyAlignment="1">
      <alignment horizontal="left" vertical="top" wrapText="1"/>
    </xf>
    <xf numFmtId="0" fontId="3" fillId="0" borderId="1" xfId="0" applyFont="1" applyFill="1" applyBorder="1" applyAlignment="1">
      <alignment horizontal="left" vertical="center" wrapText="1"/>
    </xf>
    <xf numFmtId="0" fontId="4" fillId="0" borderId="1" xfId="0" applyFont="1" applyFill="1" applyBorder="1" applyAlignment="1">
      <alignment vertical="center"/>
    </xf>
    <xf numFmtId="0" fontId="3" fillId="0" borderId="1" xfId="0" applyFont="1" applyFill="1" applyBorder="1" applyAlignment="1">
      <alignment horizontal="left" vertical="top" wrapText="1"/>
    </xf>
    <xf numFmtId="0" fontId="3" fillId="2" borderId="1" xfId="49" applyFont="1" applyFill="1" applyBorder="1" applyAlignment="1">
      <alignment horizont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49" applyBorder="1" applyAlignment="1">
      <alignment vertical="center"/>
    </xf>
    <xf numFmtId="0" fontId="1" fillId="0" borderId="1" xfId="49" applyFont="1" applyBorder="1" applyAlignment="1">
      <alignment horizontal="center" vertical="center" wrapText="1"/>
    </xf>
    <xf numFmtId="0" fontId="0" fillId="0" borderId="1" xfId="49" applyBorder="1" applyAlignment="1">
      <alignment horizontal="center" wrapText="1"/>
    </xf>
    <xf numFmtId="0" fontId="3" fillId="2" borderId="9" xfId="49" applyFont="1" applyFill="1" applyBorder="1" applyAlignment="1">
      <alignment vertical="center" wrapText="1"/>
    </xf>
    <xf numFmtId="0" fontId="0" fillId="0" borderId="6" xfId="49" applyFill="1" applyBorder="1" applyAlignment="1">
      <alignment horizontal="center"/>
    </xf>
    <xf numFmtId="0" fontId="0" fillId="0" borderId="8" xfId="49" applyFill="1" applyBorder="1" applyAlignment="1">
      <alignment horizontal="center"/>
    </xf>
    <xf numFmtId="0" fontId="0" fillId="0" borderId="0" xfId="49" applyAlignment="1">
      <alignment horizontal="center"/>
    </xf>
    <xf numFmtId="0" fontId="0" fillId="0" borderId="0" xfId="49" applyAlignment="1">
      <alignment wrapText="1"/>
    </xf>
    <xf numFmtId="0" fontId="0" fillId="0" borderId="2" xfId="0" applyBorder="1" applyAlignment="1">
      <alignment horizontal="center" vertical="center"/>
    </xf>
    <xf numFmtId="0" fontId="0" fillId="0" borderId="8" xfId="49" applyBorder="1"/>
    <xf numFmtId="0" fontId="0" fillId="0" borderId="1" xfId="0" applyFont="1" applyFill="1" applyBorder="1" applyAlignment="1">
      <alignment horizontal="left" vertical="center" wrapText="1"/>
    </xf>
    <xf numFmtId="0" fontId="0" fillId="0" borderId="2" xfId="49" applyBorder="1"/>
    <xf numFmtId="0" fontId="6" fillId="0" borderId="1" xfId="0" applyFont="1" applyFill="1" applyBorder="1" applyAlignment="1">
      <alignment horizontal="left" vertical="center" wrapText="1"/>
    </xf>
    <xf numFmtId="0" fontId="13" fillId="0" borderId="1" xfId="0" applyFont="1" applyFill="1" applyBorder="1" applyAlignment="1">
      <alignment horizontal="left" vertical="top" wrapText="1"/>
    </xf>
    <xf numFmtId="0" fontId="14" fillId="0" borderId="0" xfId="0" applyFont="1">
      <alignment vertical="center"/>
    </xf>
    <xf numFmtId="0" fontId="15"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 fillId="0" borderId="1" xfId="49" applyFont="1" applyBorder="1" applyAlignment="1">
      <alignment horizontal="center"/>
    </xf>
    <xf numFmtId="0" fontId="1" fillId="0" borderId="1" xfId="49" applyFont="1" applyBorder="1"/>
    <xf numFmtId="0" fontId="1" fillId="0" borderId="1" xfId="49" applyFont="1" applyBorder="1" applyAlignment="1">
      <alignment horizontal="center" vertical="center"/>
    </xf>
    <xf numFmtId="0" fontId="0" fillId="0" borderId="1" xfId="0" applyFont="1" applyFill="1" applyBorder="1" applyAlignment="1">
      <alignment vertical="center" wrapText="1"/>
    </xf>
    <xf numFmtId="0" fontId="0" fillId="0" borderId="2" xfId="49" applyBorder="1" applyAlignment="1">
      <alignment horizontal="center" wrapText="1"/>
    </xf>
    <xf numFmtId="0" fontId="0" fillId="0" borderId="5" xfId="49" applyBorder="1" applyAlignment="1">
      <alignment horizontal="center" wrapText="1"/>
    </xf>
    <xf numFmtId="0" fontId="5" fillId="0" borderId="1" xfId="0" applyFont="1" applyFill="1" applyBorder="1" applyAlignment="1">
      <alignment horizontal="left" vertical="top"/>
    </xf>
    <xf numFmtId="0" fontId="0" fillId="0" borderId="3" xfId="0" applyFont="1" applyBorder="1" applyAlignment="1">
      <alignment horizontal="center" vertical="center"/>
    </xf>
    <xf numFmtId="0" fontId="0" fillId="0" borderId="6" xfId="0" applyFont="1" applyBorder="1" applyAlignment="1">
      <alignment horizontal="center" vertical="center"/>
    </xf>
    <xf numFmtId="0" fontId="3" fillId="2" borderId="10" xfId="49" applyFont="1" applyFill="1" applyBorder="1" applyAlignment="1">
      <alignment vertical="center" wrapText="1"/>
    </xf>
    <xf numFmtId="0" fontId="16" fillId="0" borderId="1" xfId="0" applyFont="1" applyFill="1" applyBorder="1" applyAlignment="1">
      <alignment horizontal="left" vertical="top" wrapText="1"/>
    </xf>
    <xf numFmtId="0" fontId="0" fillId="0" borderId="8" xfId="0" applyFont="1" applyBorder="1" applyAlignment="1">
      <alignment horizontal="center" vertical="center"/>
    </xf>
    <xf numFmtId="0" fontId="17" fillId="0" borderId="0" xfId="0" applyFont="1" applyAlignment="1">
      <alignment horizontal="center" vertical="center"/>
    </xf>
    <xf numFmtId="0" fontId="16" fillId="0" borderId="1" xfId="49" applyFont="1" applyBorder="1" applyAlignment="1">
      <alignment horizontal="center"/>
    </xf>
    <xf numFmtId="0" fontId="16" fillId="0" borderId="1" xfId="49" applyFont="1" applyBorder="1" applyAlignment="1">
      <alignment horizontal="left"/>
    </xf>
    <xf numFmtId="0" fontId="0" fillId="0" borderId="0" xfId="49" applyAlignment="1">
      <alignment horizontal="left"/>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 name="常规_Sheet1" xfId="50"/>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workbookViewId="0">
      <selection activeCell="B7" sqref="B7"/>
    </sheetView>
  </sheetViews>
  <sheetFormatPr defaultColWidth="9.14285714285714" defaultRowHeight="12" outlineLevelCol="3"/>
  <cols>
    <col min="1" max="1" width="7.71428571428571" customWidth="1"/>
    <col min="2" max="2" width="40.3333333333333" customWidth="1"/>
    <col min="3" max="3" width="33.8571428571429" customWidth="1"/>
    <col min="4" max="4" width="14.1428571428571" customWidth="1"/>
  </cols>
  <sheetData>
    <row r="1" ht="34" customHeight="1" spans="1:4">
      <c r="A1" s="93" t="s">
        <v>0</v>
      </c>
      <c r="B1" s="93"/>
      <c r="C1" s="93"/>
      <c r="D1" s="93"/>
    </row>
    <row r="2" ht="21" customHeight="1" spans="1:4">
      <c r="A2" s="94" t="s">
        <v>1</v>
      </c>
      <c r="B2" s="94" t="s">
        <v>2</v>
      </c>
      <c r="C2" s="94" t="s">
        <v>3</v>
      </c>
      <c r="D2" s="94" t="s">
        <v>4</v>
      </c>
    </row>
    <row r="3" ht="21" customHeight="1" spans="1:4">
      <c r="A3" s="94">
        <v>6</v>
      </c>
      <c r="B3" s="95" t="s">
        <v>5</v>
      </c>
      <c r="C3" s="95">
        <v>484000</v>
      </c>
      <c r="D3" s="95"/>
    </row>
    <row r="4" ht="21" customHeight="1" spans="1:4">
      <c r="A4" s="94">
        <v>7</v>
      </c>
      <c r="B4" s="95" t="s">
        <v>6</v>
      </c>
      <c r="C4" s="95">
        <v>1907197.5</v>
      </c>
      <c r="D4" s="95"/>
    </row>
    <row r="5" ht="21" customHeight="1" spans="1:4">
      <c r="A5" s="94">
        <v>8</v>
      </c>
      <c r="B5" s="95" t="s">
        <v>7</v>
      </c>
      <c r="C5" s="95">
        <v>231500</v>
      </c>
      <c r="D5" s="95"/>
    </row>
    <row r="6" ht="21" customHeight="1" spans="1:4">
      <c r="A6" s="94">
        <v>9</v>
      </c>
      <c r="B6" s="95" t="s">
        <v>8</v>
      </c>
      <c r="C6" s="95">
        <v>309780</v>
      </c>
      <c r="D6" s="95"/>
    </row>
    <row r="7" ht="21" customHeight="1" spans="1:4">
      <c r="A7" s="94">
        <v>10</v>
      </c>
      <c r="B7" s="95" t="s">
        <v>9</v>
      </c>
      <c r="C7" s="95">
        <v>78400</v>
      </c>
      <c r="D7" s="95"/>
    </row>
    <row r="8" ht="21" customHeight="1" spans="1:4">
      <c r="A8" s="94">
        <v>15</v>
      </c>
      <c r="B8" s="95" t="s">
        <v>10</v>
      </c>
      <c r="C8" s="95">
        <v>366000</v>
      </c>
      <c r="D8" s="95"/>
    </row>
    <row r="9" ht="21" customHeight="1" spans="1:4">
      <c r="A9" s="94">
        <v>16</v>
      </c>
      <c r="B9" s="95" t="s">
        <v>11</v>
      </c>
      <c r="C9" s="95">
        <v>161500</v>
      </c>
      <c r="D9" s="95"/>
    </row>
    <row r="10" ht="21" customHeight="1" spans="1:4">
      <c r="A10" s="94">
        <v>17</v>
      </c>
      <c r="B10" s="95" t="s">
        <v>12</v>
      </c>
      <c r="C10" s="95">
        <v>154000</v>
      </c>
      <c r="D10" s="95"/>
    </row>
    <row r="11" ht="21" customHeight="1" spans="1:4">
      <c r="A11" s="94">
        <v>18</v>
      </c>
      <c r="B11" s="95" t="s">
        <v>13</v>
      </c>
      <c r="C11" s="95">
        <v>191800</v>
      </c>
      <c r="D11" s="95"/>
    </row>
    <row r="12" ht="21" customHeight="1" spans="1:4">
      <c r="A12" s="94">
        <v>19</v>
      </c>
      <c r="B12" s="95" t="s">
        <v>14</v>
      </c>
      <c r="C12" s="95">
        <v>368400</v>
      </c>
      <c r="D12" s="95"/>
    </row>
    <row r="13" ht="21" customHeight="1" spans="1:4">
      <c r="A13" s="94"/>
      <c r="B13" s="95" t="s">
        <v>15</v>
      </c>
      <c r="C13" s="95">
        <f>SUM(C3:C12)</f>
        <v>4252577.5</v>
      </c>
      <c r="D13" s="95"/>
    </row>
    <row r="14" spans="2:2">
      <c r="B14" s="96"/>
    </row>
  </sheetData>
  <mergeCells count="1">
    <mergeCell ref="A1:D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F2" sqref="F2:H3"/>
    </sheetView>
  </sheetViews>
  <sheetFormatPr defaultColWidth="9.14285714285714" defaultRowHeight="12" outlineLevelCol="7"/>
  <cols>
    <col min="1" max="1" width="5.28571428571429" customWidth="1"/>
    <col min="2" max="2" width="11.5714285714286" customWidth="1"/>
    <col min="3" max="3" width="54.5047619047619" customWidth="1"/>
    <col min="5" max="5" width="6.85714285714286" customWidth="1"/>
    <col min="6" max="6" width="7.28571428571429" customWidth="1"/>
  </cols>
  <sheetData>
    <row r="1" ht="35" customHeight="1" spans="1:6">
      <c r="A1" s="2" t="s">
        <v>16</v>
      </c>
      <c r="B1" s="2"/>
      <c r="C1" s="2"/>
      <c r="D1" s="2"/>
      <c r="E1" s="2"/>
      <c r="F1" s="2"/>
    </row>
    <row r="2" spans="1:8">
      <c r="A2" s="3" t="s">
        <v>1</v>
      </c>
      <c r="B2" s="3" t="s">
        <v>17</v>
      </c>
      <c r="C2" s="3" t="s">
        <v>18</v>
      </c>
      <c r="D2" s="3" t="s">
        <v>19</v>
      </c>
      <c r="E2" s="3" t="s">
        <v>20</v>
      </c>
      <c r="F2" s="4" t="s">
        <v>21</v>
      </c>
      <c r="G2" s="4" t="s">
        <v>15</v>
      </c>
      <c r="H2" s="4" t="s">
        <v>4</v>
      </c>
    </row>
    <row r="3" spans="1:8">
      <c r="A3" s="3"/>
      <c r="B3" s="3"/>
      <c r="C3" s="3"/>
      <c r="D3" s="3"/>
      <c r="E3" s="3"/>
      <c r="F3" s="4"/>
      <c r="G3" s="4"/>
      <c r="H3" s="4"/>
    </row>
    <row r="4" spans="1:8">
      <c r="A4" s="24">
        <v>1</v>
      </c>
      <c r="B4" s="87" t="s">
        <v>22</v>
      </c>
      <c r="C4" s="7" t="s">
        <v>23</v>
      </c>
      <c r="D4" s="27" t="s">
        <v>24</v>
      </c>
      <c r="E4" s="24">
        <v>22</v>
      </c>
      <c r="F4" s="88">
        <v>22000</v>
      </c>
      <c r="G4" s="28">
        <f>F4*E4</f>
        <v>484000</v>
      </c>
      <c r="H4" s="28"/>
    </row>
    <row r="5" ht="408" customHeight="1" spans="1:8">
      <c r="A5" s="29"/>
      <c r="B5" s="87"/>
      <c r="C5" s="7"/>
      <c r="D5" s="31"/>
      <c r="E5" s="29"/>
      <c r="F5" s="89"/>
      <c r="G5" s="28"/>
      <c r="H5" s="28"/>
    </row>
    <row r="6" ht="57" customHeight="1" spans="1:8">
      <c r="A6" s="29"/>
      <c r="B6" s="32" t="s">
        <v>25</v>
      </c>
      <c r="C6" s="90" t="s">
        <v>26</v>
      </c>
      <c r="D6" s="31"/>
      <c r="E6" s="29"/>
      <c r="F6" s="89"/>
      <c r="G6" s="28"/>
      <c r="H6" s="28"/>
    </row>
    <row r="7" ht="409" customHeight="1" spans="1:8">
      <c r="A7" s="29"/>
      <c r="B7" s="32" t="s">
        <v>27</v>
      </c>
      <c r="C7" s="91" t="s">
        <v>28</v>
      </c>
      <c r="D7" s="31"/>
      <c r="E7" s="29"/>
      <c r="F7" s="89"/>
      <c r="G7" s="28"/>
      <c r="H7" s="28"/>
    </row>
    <row r="8" ht="148.5" spans="1:8">
      <c r="A8" s="34"/>
      <c r="B8" s="32" t="s">
        <v>29</v>
      </c>
      <c r="C8" s="42" t="s">
        <v>30</v>
      </c>
      <c r="D8" s="35"/>
      <c r="E8" s="34"/>
      <c r="F8" s="92"/>
      <c r="G8" s="28"/>
      <c r="H8" s="28"/>
    </row>
    <row r="9" spans="1:8">
      <c r="A9" s="17"/>
      <c r="B9" s="36" t="s">
        <v>15</v>
      </c>
      <c r="C9" s="37"/>
      <c r="D9" s="17"/>
      <c r="E9" s="17"/>
      <c r="F9" s="17"/>
      <c r="G9" s="14">
        <f>SUM(G4:G8)</f>
        <v>484000</v>
      </c>
      <c r="H9" s="14"/>
    </row>
  </sheetData>
  <mergeCells count="18">
    <mergeCell ref="A1:F1"/>
    <mergeCell ref="B9:C9"/>
    <mergeCell ref="A2:A3"/>
    <mergeCell ref="A4:A8"/>
    <mergeCell ref="B2:B3"/>
    <mergeCell ref="B4:B5"/>
    <mergeCell ref="C2:C3"/>
    <mergeCell ref="C4:C5"/>
    <mergeCell ref="D2:D3"/>
    <mergeCell ref="D4:D8"/>
    <mergeCell ref="E2:E3"/>
    <mergeCell ref="E4:E8"/>
    <mergeCell ref="F2:F3"/>
    <mergeCell ref="F4:F8"/>
    <mergeCell ref="G2:G3"/>
    <mergeCell ref="G4:G8"/>
    <mergeCell ref="H2:H3"/>
    <mergeCell ref="H4:H8"/>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6"/>
  <sheetViews>
    <sheetView zoomScale="85" zoomScaleNormal="85" topLeftCell="A50" workbookViewId="0">
      <selection activeCell="J61" sqref="J61"/>
    </sheetView>
  </sheetViews>
  <sheetFormatPr defaultColWidth="9.14285714285714" defaultRowHeight="12" outlineLevelCol="7"/>
  <cols>
    <col min="1" max="1" width="5.85714285714286" customWidth="1"/>
    <col min="2" max="2" width="13.3333333333333" customWidth="1"/>
    <col min="3" max="3" width="54.5714285714286" customWidth="1"/>
    <col min="6" max="6" width="7.14285714285714" customWidth="1"/>
    <col min="7" max="7" width="10.5714285714286"/>
  </cols>
  <sheetData>
    <row r="1" ht="32" customHeight="1" spans="1:6">
      <c r="A1" s="2" t="s">
        <v>31</v>
      </c>
      <c r="B1" s="2"/>
      <c r="C1" s="2"/>
      <c r="D1" s="2"/>
      <c r="E1" s="2"/>
      <c r="F1" s="2"/>
    </row>
    <row r="2" spans="1:8">
      <c r="A2" s="3" t="s">
        <v>1</v>
      </c>
      <c r="B2" s="3" t="s">
        <v>17</v>
      </c>
      <c r="C2" s="3" t="s">
        <v>18</v>
      </c>
      <c r="D2" s="3" t="s">
        <v>19</v>
      </c>
      <c r="E2" s="3" t="s">
        <v>20</v>
      </c>
      <c r="F2" s="4" t="s">
        <v>21</v>
      </c>
      <c r="G2" s="4" t="s">
        <v>15</v>
      </c>
      <c r="H2" s="4" t="s">
        <v>4</v>
      </c>
    </row>
    <row r="3" spans="1:8">
      <c r="A3" s="3"/>
      <c r="B3" s="3"/>
      <c r="C3" s="3"/>
      <c r="D3" s="3"/>
      <c r="E3" s="3"/>
      <c r="F3" s="4"/>
      <c r="G3" s="4"/>
      <c r="H3" s="4"/>
    </row>
    <row r="4" spans="1:8">
      <c r="A4" s="18">
        <v>1</v>
      </c>
      <c r="B4" s="16" t="s">
        <v>32</v>
      </c>
      <c r="C4" s="16"/>
      <c r="D4" s="17"/>
      <c r="E4" s="17"/>
      <c r="F4" s="17"/>
      <c r="H4" s="14"/>
    </row>
    <row r="5" spans="1:8">
      <c r="A5" s="39">
        <v>1.11</v>
      </c>
      <c r="B5" s="41" t="s">
        <v>33</v>
      </c>
      <c r="C5" s="42" t="s">
        <v>34</v>
      </c>
      <c r="D5" s="27" t="s">
        <v>35</v>
      </c>
      <c r="E5" s="24">
        <v>20</v>
      </c>
      <c r="F5" s="27">
        <v>2400</v>
      </c>
      <c r="G5" s="72">
        <f>F5*E5</f>
        <v>48000</v>
      </c>
      <c r="H5" s="14"/>
    </row>
    <row r="6" spans="1:8">
      <c r="A6" s="39"/>
      <c r="B6" s="41"/>
      <c r="C6" s="45"/>
      <c r="D6" s="31"/>
      <c r="E6" s="29"/>
      <c r="F6" s="31"/>
      <c r="G6" s="72"/>
      <c r="H6" s="14"/>
    </row>
    <row r="7" ht="289" customHeight="1" spans="1:8">
      <c r="A7" s="39"/>
      <c r="B7" s="41"/>
      <c r="C7" s="45"/>
      <c r="D7" s="73"/>
      <c r="E7" s="34"/>
      <c r="F7" s="35"/>
      <c r="G7" s="72"/>
      <c r="H7" s="14"/>
    </row>
    <row r="8" ht="103" customHeight="1" spans="1:8">
      <c r="A8" s="18">
        <v>1.12</v>
      </c>
      <c r="B8" s="74" t="s">
        <v>36</v>
      </c>
      <c r="C8" s="21" t="s">
        <v>37</v>
      </c>
      <c r="D8" s="17" t="s">
        <v>38</v>
      </c>
      <c r="E8" s="40">
        <v>6</v>
      </c>
      <c r="F8" s="8">
        <v>550</v>
      </c>
      <c r="G8" s="75">
        <f>F8*E8</f>
        <v>3300</v>
      </c>
      <c r="H8" s="14"/>
    </row>
    <row r="9" ht="114" customHeight="1" spans="1:8">
      <c r="A9" s="18">
        <v>1.13</v>
      </c>
      <c r="B9" s="74" t="s">
        <v>39</v>
      </c>
      <c r="C9" s="62" t="s">
        <v>40</v>
      </c>
      <c r="D9" s="17" t="s">
        <v>38</v>
      </c>
      <c r="E9" s="40">
        <v>1</v>
      </c>
      <c r="F9" s="8">
        <v>620</v>
      </c>
      <c r="G9" s="75">
        <f>F9*E9</f>
        <v>620</v>
      </c>
      <c r="H9" s="14"/>
    </row>
    <row r="10" ht="164" customHeight="1" spans="1:8">
      <c r="A10" s="18">
        <v>1.14</v>
      </c>
      <c r="B10" s="74" t="s">
        <v>41</v>
      </c>
      <c r="C10" s="21" t="s">
        <v>42</v>
      </c>
      <c r="D10" s="17" t="s">
        <v>38</v>
      </c>
      <c r="E10" s="40">
        <v>1</v>
      </c>
      <c r="F10" s="8">
        <v>850</v>
      </c>
      <c r="G10" s="75">
        <f>F10*E10</f>
        <v>850</v>
      </c>
      <c r="H10" s="14"/>
    </row>
    <row r="11" ht="156" customHeight="1" spans="1:8">
      <c r="A11" s="40">
        <v>1.15</v>
      </c>
      <c r="B11" s="74" t="s">
        <v>43</v>
      </c>
      <c r="C11" s="21" t="s">
        <v>44</v>
      </c>
      <c r="D11" s="17" t="s">
        <v>38</v>
      </c>
      <c r="E11" s="40">
        <v>1</v>
      </c>
      <c r="F11" s="8">
        <v>250</v>
      </c>
      <c r="G11" s="75">
        <f>F11*E11</f>
        <v>250</v>
      </c>
      <c r="H11" s="14"/>
    </row>
    <row r="12" ht="26" customHeight="1" spans="1:8">
      <c r="A12" s="18">
        <v>1.16</v>
      </c>
      <c r="B12" s="74" t="s">
        <v>45</v>
      </c>
      <c r="C12" s="62" t="s">
        <v>46</v>
      </c>
      <c r="D12" s="17" t="s">
        <v>47</v>
      </c>
      <c r="E12" s="40">
        <v>1</v>
      </c>
      <c r="F12" s="17">
        <v>185</v>
      </c>
      <c r="G12" s="75">
        <f>F12*E12</f>
        <v>185</v>
      </c>
      <c r="H12" s="14"/>
    </row>
    <row r="13" ht="409" customHeight="1" spans="1:8">
      <c r="A13" s="18">
        <v>1.17</v>
      </c>
      <c r="B13" s="74" t="s">
        <v>48</v>
      </c>
      <c r="C13" s="39" t="s">
        <v>49</v>
      </c>
      <c r="D13" s="17" t="s">
        <v>24</v>
      </c>
      <c r="E13" s="40">
        <v>1</v>
      </c>
      <c r="F13" s="17">
        <v>3500</v>
      </c>
      <c r="G13" s="75">
        <f>F13*E13</f>
        <v>3500</v>
      </c>
      <c r="H13" s="14"/>
    </row>
    <row r="14" ht="56" customHeight="1" spans="1:8">
      <c r="A14" s="18">
        <v>1.18</v>
      </c>
      <c r="B14" s="74" t="s">
        <v>50</v>
      </c>
      <c r="C14" s="39" t="s">
        <v>51</v>
      </c>
      <c r="D14" s="17" t="s">
        <v>38</v>
      </c>
      <c r="E14" s="40">
        <v>8</v>
      </c>
      <c r="F14" s="63">
        <v>3000</v>
      </c>
      <c r="G14" s="75">
        <f t="shared" ref="G14:G54" si="0">F14*E14</f>
        <v>24000</v>
      </c>
      <c r="H14" s="14"/>
    </row>
    <row r="15" ht="22.5" spans="1:8">
      <c r="A15" s="18">
        <v>1.19</v>
      </c>
      <c r="B15" s="74" t="s">
        <v>52</v>
      </c>
      <c r="C15" s="39" t="s">
        <v>53</v>
      </c>
      <c r="D15" s="17" t="s">
        <v>38</v>
      </c>
      <c r="E15" s="40">
        <v>1</v>
      </c>
      <c r="F15" s="63">
        <v>4200</v>
      </c>
      <c r="G15" s="75">
        <f t="shared" si="0"/>
        <v>4200</v>
      </c>
      <c r="H15" s="14"/>
    </row>
    <row r="16" ht="38" customHeight="1" spans="1:8">
      <c r="A16" s="18">
        <v>1.2</v>
      </c>
      <c r="B16" s="74" t="s">
        <v>54</v>
      </c>
      <c r="C16" s="39" t="s">
        <v>55</v>
      </c>
      <c r="D16" s="17" t="s">
        <v>24</v>
      </c>
      <c r="E16" s="40">
        <v>1</v>
      </c>
      <c r="F16" s="63">
        <v>5500</v>
      </c>
      <c r="G16" s="75">
        <f t="shared" si="0"/>
        <v>5500</v>
      </c>
      <c r="H16" s="14"/>
    </row>
    <row r="17" ht="45" spans="1:8">
      <c r="A17" s="18">
        <v>1.21</v>
      </c>
      <c r="B17" s="74" t="s">
        <v>56</v>
      </c>
      <c r="C17" s="39" t="s">
        <v>57</v>
      </c>
      <c r="D17" s="17" t="s">
        <v>24</v>
      </c>
      <c r="E17" s="40">
        <v>1</v>
      </c>
      <c r="F17" s="63">
        <v>3000</v>
      </c>
      <c r="G17" s="75">
        <f t="shared" si="0"/>
        <v>3000</v>
      </c>
      <c r="H17" s="14"/>
    </row>
    <row r="18" spans="1:8">
      <c r="A18" s="18">
        <v>1.22</v>
      </c>
      <c r="B18" s="74" t="s">
        <v>58</v>
      </c>
      <c r="C18" s="39" t="s">
        <v>59</v>
      </c>
      <c r="D18" s="17" t="s">
        <v>24</v>
      </c>
      <c r="E18" s="40">
        <v>1</v>
      </c>
      <c r="F18" s="63">
        <v>800</v>
      </c>
      <c r="G18" s="75">
        <f t="shared" si="0"/>
        <v>800</v>
      </c>
      <c r="H18" s="14"/>
    </row>
    <row r="19" spans="1:8">
      <c r="A19" s="18">
        <v>1.23</v>
      </c>
      <c r="B19" s="74" t="s">
        <v>60</v>
      </c>
      <c r="C19" s="39" t="s">
        <v>60</v>
      </c>
      <c r="D19" s="17" t="s">
        <v>61</v>
      </c>
      <c r="E19" s="40">
        <v>1</v>
      </c>
      <c r="F19" s="63">
        <v>2000</v>
      </c>
      <c r="G19" s="75">
        <f t="shared" si="0"/>
        <v>2000</v>
      </c>
      <c r="H19" s="14"/>
    </row>
    <row r="20" ht="48" spans="1:8">
      <c r="A20" s="18">
        <v>1.24</v>
      </c>
      <c r="B20" s="76" t="s">
        <v>62</v>
      </c>
      <c r="C20" s="77" t="s">
        <v>63</v>
      </c>
      <c r="D20" s="17" t="s">
        <v>64</v>
      </c>
      <c r="E20" s="40">
        <v>1</v>
      </c>
      <c r="F20" s="63">
        <v>1500</v>
      </c>
      <c r="G20" s="75">
        <f t="shared" si="0"/>
        <v>1500</v>
      </c>
      <c r="H20" s="14"/>
    </row>
    <row r="21" spans="1:8">
      <c r="A21" s="18">
        <v>1.25</v>
      </c>
      <c r="B21" s="74" t="s">
        <v>65</v>
      </c>
      <c r="C21" s="39" t="s">
        <v>66</v>
      </c>
      <c r="D21" s="17" t="s">
        <v>67</v>
      </c>
      <c r="E21" s="40">
        <v>4</v>
      </c>
      <c r="F21" s="63">
        <v>800</v>
      </c>
      <c r="G21" s="75">
        <f t="shared" si="0"/>
        <v>3200</v>
      </c>
      <c r="H21" s="14"/>
    </row>
    <row r="22" ht="22.5" spans="1:8">
      <c r="A22" s="18">
        <v>1.26</v>
      </c>
      <c r="B22" s="74" t="s">
        <v>68</v>
      </c>
      <c r="C22" s="39" t="s">
        <v>69</v>
      </c>
      <c r="D22" s="17" t="s">
        <v>70</v>
      </c>
      <c r="E22" s="40">
        <v>6</v>
      </c>
      <c r="F22" s="63">
        <v>260</v>
      </c>
      <c r="G22" s="75">
        <f t="shared" si="0"/>
        <v>1560</v>
      </c>
      <c r="H22" s="14"/>
    </row>
    <row r="23" spans="1:8">
      <c r="A23" s="18">
        <v>1.27</v>
      </c>
      <c r="B23" s="74" t="s">
        <v>71</v>
      </c>
      <c r="C23" s="39" t="s">
        <v>72</v>
      </c>
      <c r="D23" s="17" t="s">
        <v>67</v>
      </c>
      <c r="E23" s="40">
        <v>48</v>
      </c>
      <c r="F23" s="63">
        <v>800</v>
      </c>
      <c r="G23" s="75">
        <f t="shared" si="0"/>
        <v>38400</v>
      </c>
      <c r="H23" s="14"/>
    </row>
    <row r="24" spans="1:8">
      <c r="A24" s="18">
        <v>1.28</v>
      </c>
      <c r="B24" s="74" t="s">
        <v>73</v>
      </c>
      <c r="C24" s="39" t="s">
        <v>74</v>
      </c>
      <c r="D24" s="17" t="s">
        <v>70</v>
      </c>
      <c r="E24" s="40">
        <v>96</v>
      </c>
      <c r="F24" s="63">
        <v>245</v>
      </c>
      <c r="G24" s="75">
        <f t="shared" si="0"/>
        <v>23520</v>
      </c>
      <c r="H24" s="14"/>
    </row>
    <row r="25" spans="1:8">
      <c r="A25" s="18">
        <v>1.29</v>
      </c>
      <c r="B25" s="74" t="s">
        <v>75</v>
      </c>
      <c r="C25" s="39" t="s">
        <v>76</v>
      </c>
      <c r="D25" s="17" t="s">
        <v>35</v>
      </c>
      <c r="E25" s="40">
        <v>180</v>
      </c>
      <c r="F25" s="63">
        <v>200</v>
      </c>
      <c r="G25" s="75">
        <f t="shared" si="0"/>
        <v>36000</v>
      </c>
      <c r="H25" s="14"/>
    </row>
    <row r="26" ht="33.75" spans="1:8">
      <c r="A26" s="18">
        <v>1.3</v>
      </c>
      <c r="B26" s="74" t="s">
        <v>77</v>
      </c>
      <c r="C26" s="39" t="s">
        <v>78</v>
      </c>
      <c r="D26" s="17" t="s">
        <v>64</v>
      </c>
      <c r="E26" s="40">
        <v>28</v>
      </c>
      <c r="F26" s="63">
        <v>150</v>
      </c>
      <c r="G26" s="75">
        <f t="shared" si="0"/>
        <v>4200</v>
      </c>
      <c r="H26" s="14"/>
    </row>
    <row r="27" ht="12.75" spans="1:8">
      <c r="A27" s="18">
        <v>1.31</v>
      </c>
      <c r="B27" s="74" t="s">
        <v>79</v>
      </c>
      <c r="C27" s="78" t="s">
        <v>80</v>
      </c>
      <c r="D27" s="17" t="s">
        <v>64</v>
      </c>
      <c r="E27" s="40">
        <v>40</v>
      </c>
      <c r="F27" s="63">
        <v>30</v>
      </c>
      <c r="G27" s="75">
        <f t="shared" si="0"/>
        <v>1200</v>
      </c>
      <c r="H27" s="14"/>
    </row>
    <row r="28" spans="1:8">
      <c r="A28" s="18">
        <v>1.32</v>
      </c>
      <c r="B28" s="74" t="s">
        <v>81</v>
      </c>
      <c r="C28" s="39" t="s">
        <v>82</v>
      </c>
      <c r="D28" s="17" t="s">
        <v>83</v>
      </c>
      <c r="E28" s="10">
        <v>2</v>
      </c>
      <c r="F28" s="63">
        <v>1.25</v>
      </c>
      <c r="G28" s="75">
        <f t="shared" si="0"/>
        <v>2.5</v>
      </c>
      <c r="H28" s="14"/>
    </row>
    <row r="29" spans="1:8">
      <c r="A29" s="18">
        <v>1.33</v>
      </c>
      <c r="B29" s="74" t="s">
        <v>84</v>
      </c>
      <c r="C29" s="39" t="s">
        <v>84</v>
      </c>
      <c r="D29" s="17" t="s">
        <v>83</v>
      </c>
      <c r="E29" s="10">
        <v>3000</v>
      </c>
      <c r="F29" s="63">
        <v>200</v>
      </c>
      <c r="G29" s="75">
        <f t="shared" si="0"/>
        <v>600000</v>
      </c>
      <c r="H29" s="14"/>
    </row>
    <row r="30" spans="1:8">
      <c r="A30" s="18">
        <v>1.34</v>
      </c>
      <c r="B30" s="74" t="s">
        <v>85</v>
      </c>
      <c r="C30" s="39" t="s">
        <v>85</v>
      </c>
      <c r="D30" s="17" t="s">
        <v>61</v>
      </c>
      <c r="E30" s="40">
        <v>1</v>
      </c>
      <c r="F30" s="63">
        <v>2000</v>
      </c>
      <c r="G30" s="75">
        <f t="shared" si="0"/>
        <v>2000</v>
      </c>
      <c r="H30" s="14"/>
    </row>
    <row r="31" ht="22.5" spans="1:8">
      <c r="A31" s="18">
        <v>2</v>
      </c>
      <c r="B31" s="16" t="s">
        <v>86</v>
      </c>
      <c r="C31" s="16"/>
      <c r="D31" s="17"/>
      <c r="E31" s="40"/>
      <c r="F31" s="17"/>
      <c r="G31" s="75">
        <f t="shared" si="0"/>
        <v>0</v>
      </c>
      <c r="H31" s="14"/>
    </row>
    <row r="32" ht="168" customHeight="1" spans="1:8">
      <c r="A32" s="18">
        <v>2.11</v>
      </c>
      <c r="B32" s="79" t="s">
        <v>87</v>
      </c>
      <c r="C32" s="12" t="s">
        <v>88</v>
      </c>
      <c r="D32" s="17" t="s">
        <v>38</v>
      </c>
      <c r="E32" s="40">
        <v>92</v>
      </c>
      <c r="F32" s="8">
        <v>7500</v>
      </c>
      <c r="G32" s="75">
        <f t="shared" si="0"/>
        <v>690000</v>
      </c>
      <c r="H32" s="14"/>
    </row>
    <row r="33" ht="22.5" spans="1:8">
      <c r="A33" s="18">
        <v>2.12</v>
      </c>
      <c r="B33" s="74" t="s">
        <v>89</v>
      </c>
      <c r="C33" s="39" t="s">
        <v>90</v>
      </c>
      <c r="D33" s="17" t="s">
        <v>38</v>
      </c>
      <c r="E33" s="40">
        <v>4</v>
      </c>
      <c r="F33" s="8">
        <v>9500</v>
      </c>
      <c r="G33" s="75">
        <f t="shared" si="0"/>
        <v>38000</v>
      </c>
      <c r="H33" s="14"/>
    </row>
    <row r="34" ht="156" spans="1:8">
      <c r="A34" s="18">
        <v>2.13</v>
      </c>
      <c r="B34" s="74" t="s">
        <v>91</v>
      </c>
      <c r="C34" s="12" t="s">
        <v>92</v>
      </c>
      <c r="D34" s="17" t="s">
        <v>38</v>
      </c>
      <c r="E34" s="40">
        <v>3</v>
      </c>
      <c r="F34" s="8">
        <v>11000</v>
      </c>
      <c r="G34" s="75">
        <f t="shared" si="0"/>
        <v>33000</v>
      </c>
      <c r="H34" s="14"/>
    </row>
    <row r="35" ht="40" customHeight="1" spans="1:8">
      <c r="A35" s="18">
        <v>2.14</v>
      </c>
      <c r="B35" s="74" t="s">
        <v>93</v>
      </c>
      <c r="C35" s="39" t="s">
        <v>94</v>
      </c>
      <c r="D35" s="17" t="s">
        <v>38</v>
      </c>
      <c r="E35" s="40">
        <v>1</v>
      </c>
      <c r="F35" s="8">
        <v>12000</v>
      </c>
      <c r="G35" s="75">
        <f t="shared" si="0"/>
        <v>12000</v>
      </c>
      <c r="H35" s="14"/>
    </row>
    <row r="36" ht="132" spans="1:8">
      <c r="A36" s="18">
        <v>2.15</v>
      </c>
      <c r="B36" s="80" t="s">
        <v>95</v>
      </c>
      <c r="C36" s="12" t="s">
        <v>96</v>
      </c>
      <c r="D36" s="17" t="s">
        <v>97</v>
      </c>
      <c r="E36" s="40">
        <v>12</v>
      </c>
      <c r="F36" s="8">
        <v>5500</v>
      </c>
      <c r="G36" s="75">
        <f t="shared" si="0"/>
        <v>66000</v>
      </c>
      <c r="H36" s="14"/>
    </row>
    <row r="37" s="1" customFormat="1" ht="370" customHeight="1" spans="1:8">
      <c r="A37" s="81">
        <v>2.16</v>
      </c>
      <c r="B37" s="56" t="s">
        <v>98</v>
      </c>
      <c r="C37" s="58" t="s">
        <v>99</v>
      </c>
      <c r="D37" s="82" t="s">
        <v>97</v>
      </c>
      <c r="E37" s="83">
        <v>9</v>
      </c>
      <c r="F37" s="82">
        <v>7500</v>
      </c>
      <c r="G37" s="75">
        <f t="shared" si="0"/>
        <v>67500</v>
      </c>
      <c r="H37" s="9"/>
    </row>
    <row r="38" ht="409.5" spans="1:8">
      <c r="A38" s="18">
        <v>2.17</v>
      </c>
      <c r="B38" s="79" t="s">
        <v>100</v>
      </c>
      <c r="C38" s="12" t="s">
        <v>101</v>
      </c>
      <c r="D38" s="17" t="s">
        <v>24</v>
      </c>
      <c r="E38" s="40">
        <v>1</v>
      </c>
      <c r="F38" s="8">
        <v>6500</v>
      </c>
      <c r="G38" s="75">
        <f t="shared" si="0"/>
        <v>6500</v>
      </c>
      <c r="H38" s="14"/>
    </row>
    <row r="39" ht="159.75" spans="1:8">
      <c r="A39" s="18">
        <v>2.18</v>
      </c>
      <c r="B39" s="79" t="s">
        <v>102</v>
      </c>
      <c r="C39" s="42" t="s">
        <v>103</v>
      </c>
      <c r="D39" s="17" t="s">
        <v>24</v>
      </c>
      <c r="E39" s="40">
        <v>1</v>
      </c>
      <c r="F39" s="8">
        <v>3000</v>
      </c>
      <c r="G39" s="75">
        <f t="shared" si="0"/>
        <v>3000</v>
      </c>
      <c r="H39" s="14"/>
    </row>
    <row r="40" spans="1:8">
      <c r="A40" s="18">
        <v>2.19</v>
      </c>
      <c r="B40" s="79" t="s">
        <v>104</v>
      </c>
      <c r="C40" s="39" t="s">
        <v>105</v>
      </c>
      <c r="D40" s="17" t="s">
        <v>64</v>
      </c>
      <c r="E40" s="40">
        <v>4</v>
      </c>
      <c r="F40" s="8">
        <v>700</v>
      </c>
      <c r="G40" s="75">
        <f t="shared" si="0"/>
        <v>2800</v>
      </c>
      <c r="H40" s="14"/>
    </row>
    <row r="41" ht="22.5" spans="1:8">
      <c r="A41" s="18">
        <v>2.2</v>
      </c>
      <c r="B41" s="76" t="s">
        <v>62</v>
      </c>
      <c r="C41" s="39" t="s">
        <v>106</v>
      </c>
      <c r="D41" s="17" t="s">
        <v>64</v>
      </c>
      <c r="E41" s="40">
        <v>1</v>
      </c>
      <c r="F41" s="8">
        <v>1200</v>
      </c>
      <c r="G41" s="75">
        <f t="shared" si="0"/>
        <v>1200</v>
      </c>
      <c r="H41" s="14"/>
    </row>
    <row r="42" spans="1:8">
      <c r="A42" s="18">
        <v>2.21</v>
      </c>
      <c r="B42" s="84" t="s">
        <v>107</v>
      </c>
      <c r="C42" s="39" t="s">
        <v>107</v>
      </c>
      <c r="D42" s="17" t="s">
        <v>108</v>
      </c>
      <c r="E42" s="40">
        <v>10</v>
      </c>
      <c r="F42" s="8">
        <v>1</v>
      </c>
      <c r="G42" s="75">
        <f t="shared" si="0"/>
        <v>10</v>
      </c>
      <c r="H42" s="14"/>
    </row>
    <row r="43" spans="1:8">
      <c r="A43" s="18">
        <v>2.22</v>
      </c>
      <c r="B43" s="74" t="s">
        <v>109</v>
      </c>
      <c r="C43" s="39" t="s">
        <v>110</v>
      </c>
      <c r="D43" s="17" t="s">
        <v>83</v>
      </c>
      <c r="E43" s="40">
        <v>8000</v>
      </c>
      <c r="F43" s="8">
        <v>3.5</v>
      </c>
      <c r="G43" s="75">
        <f t="shared" si="0"/>
        <v>28000</v>
      </c>
      <c r="H43" s="14"/>
    </row>
    <row r="44" spans="1:8">
      <c r="A44" s="18">
        <v>2.23</v>
      </c>
      <c r="B44" s="74" t="s">
        <v>111</v>
      </c>
      <c r="C44" s="39" t="s">
        <v>112</v>
      </c>
      <c r="D44" s="17" t="s">
        <v>83</v>
      </c>
      <c r="E44" s="40">
        <v>1000</v>
      </c>
      <c r="F44" s="8">
        <v>6.5</v>
      </c>
      <c r="G44" s="75">
        <f t="shared" si="0"/>
        <v>6500</v>
      </c>
      <c r="H44" s="14"/>
    </row>
    <row r="45" spans="1:8">
      <c r="A45" s="18">
        <v>2.24</v>
      </c>
      <c r="B45" s="74" t="s">
        <v>113</v>
      </c>
      <c r="C45" s="39" t="s">
        <v>114</v>
      </c>
      <c r="D45" s="17" t="s">
        <v>38</v>
      </c>
      <c r="E45" s="40">
        <v>8</v>
      </c>
      <c r="F45" s="8">
        <v>125</v>
      </c>
      <c r="G45" s="75">
        <f t="shared" si="0"/>
        <v>1000</v>
      </c>
      <c r="H45" s="14"/>
    </row>
    <row r="46" spans="1:8">
      <c r="A46" s="18">
        <v>2.25</v>
      </c>
      <c r="B46" s="74" t="s">
        <v>115</v>
      </c>
      <c r="C46" s="39" t="s">
        <v>116</v>
      </c>
      <c r="D46" s="17" t="s">
        <v>83</v>
      </c>
      <c r="E46" s="40">
        <v>1000</v>
      </c>
      <c r="F46" s="8">
        <v>20</v>
      </c>
      <c r="G46" s="75">
        <f t="shared" si="0"/>
        <v>20000</v>
      </c>
      <c r="H46" s="14"/>
    </row>
    <row r="47" ht="18" customHeight="1" spans="1:8">
      <c r="A47" s="18">
        <v>2.26</v>
      </c>
      <c r="B47" s="74" t="s">
        <v>117</v>
      </c>
      <c r="C47" s="39" t="s">
        <v>118</v>
      </c>
      <c r="D47" s="17" t="s">
        <v>83</v>
      </c>
      <c r="E47" s="40">
        <v>300</v>
      </c>
      <c r="F47" s="8">
        <v>2</v>
      </c>
      <c r="G47" s="75">
        <f t="shared" si="0"/>
        <v>600</v>
      </c>
      <c r="H47" s="14"/>
    </row>
    <row r="48" ht="30" customHeight="1" spans="1:8">
      <c r="A48" s="18">
        <v>2.27</v>
      </c>
      <c r="B48" s="79" t="s">
        <v>119</v>
      </c>
      <c r="C48" s="39" t="s">
        <v>119</v>
      </c>
      <c r="D48" s="17" t="s">
        <v>120</v>
      </c>
      <c r="E48" s="40">
        <v>9</v>
      </c>
      <c r="F48" s="8">
        <v>25</v>
      </c>
      <c r="G48" s="75">
        <f t="shared" si="0"/>
        <v>225</v>
      </c>
      <c r="H48" s="14"/>
    </row>
    <row r="49" ht="35" customHeight="1" spans="1:8">
      <c r="A49" s="18">
        <v>2.28</v>
      </c>
      <c r="B49" s="74" t="s">
        <v>121</v>
      </c>
      <c r="C49" s="39" t="s">
        <v>122</v>
      </c>
      <c r="D49" s="17" t="s">
        <v>24</v>
      </c>
      <c r="E49" s="40">
        <v>39</v>
      </c>
      <c r="F49" s="8">
        <v>350</v>
      </c>
      <c r="G49" s="75">
        <f t="shared" si="0"/>
        <v>13650</v>
      </c>
      <c r="H49" s="14"/>
    </row>
    <row r="50" ht="312" spans="1:8">
      <c r="A50" s="18">
        <v>2.29</v>
      </c>
      <c r="B50" s="74" t="s">
        <v>43</v>
      </c>
      <c r="C50" s="21" t="s">
        <v>44</v>
      </c>
      <c r="D50" s="17" t="s">
        <v>38</v>
      </c>
      <c r="E50" s="40">
        <v>1</v>
      </c>
      <c r="F50" s="8">
        <v>450</v>
      </c>
      <c r="G50" s="75">
        <f t="shared" si="0"/>
        <v>450</v>
      </c>
      <c r="H50" s="14"/>
    </row>
    <row r="51" ht="22.5" spans="1:8">
      <c r="A51" s="18">
        <v>2.3</v>
      </c>
      <c r="B51" s="74" t="s">
        <v>123</v>
      </c>
      <c r="C51" s="39" t="s">
        <v>106</v>
      </c>
      <c r="D51" s="17" t="s">
        <v>64</v>
      </c>
      <c r="E51" s="40">
        <v>1</v>
      </c>
      <c r="F51" s="8">
        <v>1500</v>
      </c>
      <c r="G51" s="75">
        <f t="shared" si="0"/>
        <v>1500</v>
      </c>
      <c r="H51" s="14"/>
    </row>
    <row r="52" spans="1:8">
      <c r="A52" s="18">
        <v>2.31</v>
      </c>
      <c r="B52" s="74" t="s">
        <v>124</v>
      </c>
      <c r="C52" s="39" t="s">
        <v>124</v>
      </c>
      <c r="D52" s="17" t="s">
        <v>24</v>
      </c>
      <c r="E52" s="40">
        <v>39</v>
      </c>
      <c r="F52" s="8">
        <v>25</v>
      </c>
      <c r="G52" s="75">
        <f t="shared" si="0"/>
        <v>975</v>
      </c>
      <c r="H52" s="14"/>
    </row>
    <row r="53" spans="1:8">
      <c r="A53" s="18">
        <v>2.32</v>
      </c>
      <c r="B53" s="79" t="s">
        <v>125</v>
      </c>
      <c r="C53" s="39" t="s">
        <v>125</v>
      </c>
      <c r="D53" s="17" t="s">
        <v>64</v>
      </c>
      <c r="E53" s="40">
        <v>10</v>
      </c>
      <c r="F53" s="8">
        <v>50</v>
      </c>
      <c r="G53" s="75">
        <f t="shared" si="0"/>
        <v>500</v>
      </c>
      <c r="H53" s="14"/>
    </row>
    <row r="54" spans="1:8">
      <c r="A54" s="18">
        <v>2.33</v>
      </c>
      <c r="B54" s="79" t="s">
        <v>126</v>
      </c>
      <c r="C54" s="39" t="s">
        <v>127</v>
      </c>
      <c r="D54" s="17" t="s">
        <v>61</v>
      </c>
      <c r="E54" s="40">
        <v>1</v>
      </c>
      <c r="F54" s="8">
        <v>1000</v>
      </c>
      <c r="G54" s="75">
        <f t="shared" si="0"/>
        <v>1000</v>
      </c>
      <c r="H54" s="14"/>
    </row>
    <row r="55" ht="95" customHeight="1" spans="1:8">
      <c r="A55" s="40">
        <v>3</v>
      </c>
      <c r="B55" s="21" t="s">
        <v>128</v>
      </c>
      <c r="C55" s="39" t="s">
        <v>129</v>
      </c>
      <c r="D55" s="17" t="s">
        <v>38</v>
      </c>
      <c r="E55" s="40">
        <v>30</v>
      </c>
      <c r="F55" s="17">
        <v>3500</v>
      </c>
      <c r="G55" s="75">
        <f>F55*E55</f>
        <v>105000</v>
      </c>
      <c r="H55" s="14"/>
    </row>
    <row r="56" spans="1:8">
      <c r="A56" s="17"/>
      <c r="B56" s="85" t="s">
        <v>15</v>
      </c>
      <c r="C56" s="86"/>
      <c r="D56" s="17"/>
      <c r="E56" s="17"/>
      <c r="F56" s="17"/>
      <c r="G56" s="75">
        <f>SUM(G5:G55)</f>
        <v>1907197.5</v>
      </c>
      <c r="H56" s="14"/>
    </row>
  </sheetData>
  <mergeCells count="17">
    <mergeCell ref="A1:F1"/>
    <mergeCell ref="B56:C56"/>
    <mergeCell ref="A2:A3"/>
    <mergeCell ref="A5:A7"/>
    <mergeCell ref="B2:B3"/>
    <mergeCell ref="B5:B7"/>
    <mergeCell ref="C2:C3"/>
    <mergeCell ref="C5:C7"/>
    <mergeCell ref="D2:D3"/>
    <mergeCell ref="D5:D7"/>
    <mergeCell ref="E2:E3"/>
    <mergeCell ref="E5:E7"/>
    <mergeCell ref="F2:F3"/>
    <mergeCell ref="F5:F7"/>
    <mergeCell ref="G2:G3"/>
    <mergeCell ref="G5:G7"/>
    <mergeCell ref="H2:H3"/>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F2" sqref="F2:H3"/>
    </sheetView>
  </sheetViews>
  <sheetFormatPr defaultColWidth="9.14285714285714" defaultRowHeight="12" outlineLevelRow="7" outlineLevelCol="7"/>
  <cols>
    <col min="1" max="1" width="5.56190476190476" customWidth="1"/>
    <col min="2" max="2" width="11.6666666666667" customWidth="1"/>
    <col min="3" max="3" width="51.8571428571429" customWidth="1"/>
    <col min="4" max="4" width="8.43809523809524" customWidth="1"/>
    <col min="5" max="5" width="5.43809523809524" customWidth="1"/>
    <col min="6" max="6" width="6.43809523809524" customWidth="1"/>
  </cols>
  <sheetData>
    <row r="1" ht="33" customHeight="1" spans="1:6">
      <c r="A1" s="2" t="s">
        <v>130</v>
      </c>
      <c r="B1" s="2"/>
      <c r="C1" s="2"/>
      <c r="D1" s="2"/>
      <c r="E1" s="2"/>
      <c r="F1" s="2"/>
    </row>
    <row r="2" spans="1:8">
      <c r="A2" s="3" t="s">
        <v>1</v>
      </c>
      <c r="B2" s="3" t="s">
        <v>17</v>
      </c>
      <c r="C2" s="3" t="s">
        <v>18</v>
      </c>
      <c r="D2" s="3" t="s">
        <v>19</v>
      </c>
      <c r="E2" s="3" t="s">
        <v>20</v>
      </c>
      <c r="F2" s="4" t="s">
        <v>21</v>
      </c>
      <c r="G2" s="4" t="s">
        <v>15</v>
      </c>
      <c r="H2" s="4" t="s">
        <v>4</v>
      </c>
    </row>
    <row r="3" spans="1:8">
      <c r="A3" s="3"/>
      <c r="B3" s="3"/>
      <c r="C3" s="3"/>
      <c r="D3" s="3"/>
      <c r="E3" s="3"/>
      <c r="F3" s="4"/>
      <c r="G3" s="4"/>
      <c r="H3" s="4"/>
    </row>
    <row r="4" ht="408" customHeight="1" spans="1:8">
      <c r="A4" s="40">
        <v>1</v>
      </c>
      <c r="B4" s="54" t="s">
        <v>128</v>
      </c>
      <c r="C4" s="58" t="s">
        <v>129</v>
      </c>
      <c r="D4" s="18" t="s">
        <v>38</v>
      </c>
      <c r="E4" s="40">
        <v>40</v>
      </c>
      <c r="F4" s="17">
        <v>3500</v>
      </c>
      <c r="G4" s="14">
        <f>F4*E4</f>
        <v>140000</v>
      </c>
      <c r="H4" s="14"/>
    </row>
    <row r="5" ht="45" spans="1:8">
      <c r="A5" s="40">
        <v>2</v>
      </c>
      <c r="B5" s="17" t="s">
        <v>131</v>
      </c>
      <c r="C5" s="39" t="s">
        <v>132</v>
      </c>
      <c r="D5" s="17" t="s">
        <v>38</v>
      </c>
      <c r="E5" s="40">
        <v>20</v>
      </c>
      <c r="F5" s="8">
        <v>1600</v>
      </c>
      <c r="G5" s="14">
        <f>F5*E5</f>
        <v>32000</v>
      </c>
      <c r="H5" s="14"/>
    </row>
    <row r="6" ht="146.25" spans="1:8">
      <c r="A6" s="40">
        <v>3</v>
      </c>
      <c r="B6" s="17" t="s">
        <v>133</v>
      </c>
      <c r="C6" s="39" t="s">
        <v>134</v>
      </c>
      <c r="D6" s="17" t="s">
        <v>38</v>
      </c>
      <c r="E6" s="40">
        <v>1</v>
      </c>
      <c r="F6" s="8">
        <v>5500</v>
      </c>
      <c r="G6" s="14">
        <f>F6*E6</f>
        <v>5500</v>
      </c>
      <c r="H6" s="14"/>
    </row>
    <row r="7" ht="45" spans="1:8">
      <c r="A7" s="40">
        <v>4</v>
      </c>
      <c r="B7" s="40" t="s">
        <v>135</v>
      </c>
      <c r="C7" s="58" t="s">
        <v>136</v>
      </c>
      <c r="D7" s="17" t="s">
        <v>24</v>
      </c>
      <c r="E7" s="40">
        <v>300</v>
      </c>
      <c r="F7" s="8">
        <v>180</v>
      </c>
      <c r="G7" s="14">
        <f>F7*E7</f>
        <v>54000</v>
      </c>
      <c r="H7" s="14"/>
    </row>
    <row r="8" spans="1:8">
      <c r="A8" s="18"/>
      <c r="B8" s="36" t="s">
        <v>15</v>
      </c>
      <c r="C8" s="37"/>
      <c r="D8" s="17"/>
      <c r="E8" s="40"/>
      <c r="F8" s="17"/>
      <c r="G8" s="14">
        <f>SUM(G4:G7)</f>
        <v>231500</v>
      </c>
      <c r="H8" s="14"/>
    </row>
  </sheetData>
  <mergeCells count="10">
    <mergeCell ref="A1:F1"/>
    <mergeCell ref="B8:C8"/>
    <mergeCell ref="A2:A3"/>
    <mergeCell ref="B2:B3"/>
    <mergeCell ref="C2:C3"/>
    <mergeCell ref="D2:D3"/>
    <mergeCell ref="E2:E3"/>
    <mergeCell ref="F2:F3"/>
    <mergeCell ref="G2:G3"/>
    <mergeCell ref="H2:H3"/>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opLeftCell="A14" workbookViewId="0">
      <selection activeCell="G18" sqref="G5:G18"/>
    </sheetView>
  </sheetViews>
  <sheetFormatPr defaultColWidth="9.14285714285714" defaultRowHeight="12" outlineLevelCol="7"/>
  <cols>
    <col min="1" max="1" width="3.85714285714286" customWidth="1"/>
    <col min="2" max="2" width="10.8571428571429" customWidth="1"/>
    <col min="3" max="3" width="74.8571428571429" customWidth="1"/>
    <col min="6" max="6" width="6.85714285714286" customWidth="1"/>
  </cols>
  <sheetData>
    <row r="1" ht="33" customHeight="1" spans="1:6">
      <c r="A1" s="2" t="s">
        <v>137</v>
      </c>
      <c r="B1" s="2"/>
      <c r="C1" s="2"/>
      <c r="D1" s="2"/>
      <c r="E1" s="2"/>
      <c r="F1" s="2"/>
    </row>
    <row r="2" spans="1:8">
      <c r="A2" s="3" t="s">
        <v>1</v>
      </c>
      <c r="B2" s="3" t="s">
        <v>17</v>
      </c>
      <c r="C2" s="3" t="s">
        <v>18</v>
      </c>
      <c r="D2" s="3" t="s">
        <v>19</v>
      </c>
      <c r="E2" s="3" t="s">
        <v>20</v>
      </c>
      <c r="F2" s="4" t="s">
        <v>21</v>
      </c>
      <c r="G2" s="4" t="s">
        <v>15</v>
      </c>
      <c r="H2" s="4" t="s">
        <v>4</v>
      </c>
    </row>
    <row r="3" spans="1:8">
      <c r="A3" s="3"/>
      <c r="B3" s="3"/>
      <c r="C3" s="3"/>
      <c r="D3" s="3"/>
      <c r="E3" s="3"/>
      <c r="F3" s="4"/>
      <c r="G3" s="4"/>
      <c r="H3" s="4"/>
    </row>
    <row r="4" spans="1:8">
      <c r="A4" s="27">
        <v>1</v>
      </c>
      <c r="B4" s="38" t="s">
        <v>138</v>
      </c>
      <c r="C4" s="16"/>
      <c r="D4" s="18"/>
      <c r="E4" s="18"/>
      <c r="F4" s="17"/>
      <c r="G4" s="14"/>
      <c r="H4" s="14"/>
    </row>
    <row r="5" ht="88" customHeight="1" spans="1:8">
      <c r="A5" s="31"/>
      <c r="B5" s="65" t="s">
        <v>139</v>
      </c>
      <c r="C5" s="7" t="s">
        <v>140</v>
      </c>
      <c r="D5" s="18" t="s">
        <v>38</v>
      </c>
      <c r="E5" s="18">
        <v>1</v>
      </c>
      <c r="F5" s="17">
        <v>4500</v>
      </c>
      <c r="G5" s="14">
        <f>F5*E5</f>
        <v>4500</v>
      </c>
      <c r="H5" s="14"/>
    </row>
    <row r="6" ht="60" spans="1:8">
      <c r="A6" s="31"/>
      <c r="B6" s="38" t="s">
        <v>141</v>
      </c>
      <c r="C6" s="7" t="s">
        <v>142</v>
      </c>
      <c r="D6" s="18" t="s">
        <v>38</v>
      </c>
      <c r="E6" s="40">
        <v>21</v>
      </c>
      <c r="F6" s="17">
        <v>220</v>
      </c>
      <c r="G6" s="14">
        <f>F6*E6</f>
        <v>4620</v>
      </c>
      <c r="H6" s="14"/>
    </row>
    <row r="7" ht="60" spans="1:8">
      <c r="A7" s="31"/>
      <c r="B7" s="38" t="s">
        <v>143</v>
      </c>
      <c r="C7" s="7" t="s">
        <v>142</v>
      </c>
      <c r="D7" s="18" t="s">
        <v>38</v>
      </c>
      <c r="E7" s="40">
        <v>8</v>
      </c>
      <c r="F7" s="17">
        <v>220</v>
      </c>
      <c r="G7" s="14">
        <f>F7*E7</f>
        <v>1760</v>
      </c>
      <c r="H7" s="14"/>
    </row>
    <row r="8" ht="29" customHeight="1" spans="1:8">
      <c r="A8" s="31"/>
      <c r="B8" s="38" t="s">
        <v>144</v>
      </c>
      <c r="C8" s="7" t="s">
        <v>145</v>
      </c>
      <c r="D8" s="18" t="s">
        <v>38</v>
      </c>
      <c r="E8" s="40">
        <v>4</v>
      </c>
      <c r="F8" s="17">
        <v>350</v>
      </c>
      <c r="G8" s="14">
        <f>F8*E8</f>
        <v>1400</v>
      </c>
      <c r="H8" s="14"/>
    </row>
    <row r="9" ht="21" customHeight="1" spans="1:8">
      <c r="A9" s="35"/>
      <c r="B9" s="38" t="s">
        <v>146</v>
      </c>
      <c r="C9" s="12" t="s">
        <v>147</v>
      </c>
      <c r="D9" s="18" t="s">
        <v>24</v>
      </c>
      <c r="E9" s="40">
        <v>1</v>
      </c>
      <c r="F9" s="17">
        <v>2000</v>
      </c>
      <c r="G9" s="14">
        <f>F9*E9</f>
        <v>2000</v>
      </c>
      <c r="H9" s="14"/>
    </row>
    <row r="10" ht="36" spans="1:8">
      <c r="A10" s="18">
        <v>2</v>
      </c>
      <c r="B10" s="38" t="s">
        <v>148</v>
      </c>
      <c r="C10" s="12" t="s">
        <v>132</v>
      </c>
      <c r="D10" s="18" t="s">
        <v>38</v>
      </c>
      <c r="E10" s="40">
        <v>5</v>
      </c>
      <c r="F10" s="17">
        <v>1600</v>
      </c>
      <c r="G10" s="14">
        <f>F10*E10</f>
        <v>8000</v>
      </c>
      <c r="H10" s="14"/>
    </row>
    <row r="11" ht="189" customHeight="1" spans="1:8">
      <c r="A11" s="18">
        <v>3</v>
      </c>
      <c r="B11" s="38" t="s">
        <v>128</v>
      </c>
      <c r="C11" s="7" t="s">
        <v>129</v>
      </c>
      <c r="D11" s="18" t="s">
        <v>38</v>
      </c>
      <c r="E11" s="40">
        <v>10</v>
      </c>
      <c r="F11" s="17">
        <v>3500</v>
      </c>
      <c r="G11" s="14">
        <f>F11*E11</f>
        <v>35000</v>
      </c>
      <c r="H11" s="14"/>
    </row>
    <row r="12" ht="79" customHeight="1" spans="1:8">
      <c r="A12" s="18">
        <v>4</v>
      </c>
      <c r="B12" s="66" t="s">
        <v>133</v>
      </c>
      <c r="C12" s="12" t="s">
        <v>134</v>
      </c>
      <c r="D12" s="18" t="s">
        <v>38</v>
      </c>
      <c r="E12" s="40">
        <v>1</v>
      </c>
      <c r="F12" s="17">
        <v>5500</v>
      </c>
      <c r="G12" s="14">
        <f>F12*E12</f>
        <v>5500</v>
      </c>
      <c r="H12" s="14"/>
    </row>
    <row r="13" ht="241" customHeight="1" spans="1:8">
      <c r="A13" s="24">
        <v>5</v>
      </c>
      <c r="B13" s="32" t="s">
        <v>22</v>
      </c>
      <c r="C13" s="67" t="s">
        <v>23</v>
      </c>
      <c r="D13" s="27" t="s">
        <v>24</v>
      </c>
      <c r="E13" s="24">
        <v>10</v>
      </c>
      <c r="F13" s="27">
        <v>22000</v>
      </c>
      <c r="G13" s="28">
        <f>F13*E13</f>
        <v>220000</v>
      </c>
      <c r="H13" s="14"/>
    </row>
    <row r="14" ht="90" customHeight="1" spans="1:8">
      <c r="A14" s="29"/>
      <c r="B14" s="32" t="s">
        <v>25</v>
      </c>
      <c r="C14" s="33" t="s">
        <v>149</v>
      </c>
      <c r="D14" s="68"/>
      <c r="E14" s="29"/>
      <c r="F14" s="31"/>
      <c r="G14" s="28"/>
      <c r="H14" s="14"/>
    </row>
    <row r="15" ht="108" customHeight="1" spans="1:8">
      <c r="A15" s="29"/>
      <c r="B15" s="32" t="s">
        <v>27</v>
      </c>
      <c r="C15" s="33" t="s">
        <v>28</v>
      </c>
      <c r="D15" s="68"/>
      <c r="E15" s="29"/>
      <c r="F15" s="31"/>
      <c r="G15" s="28"/>
      <c r="H15" s="14"/>
    </row>
    <row r="16" ht="114" spans="1:8">
      <c r="A16" s="34"/>
      <c r="B16" s="32" t="s">
        <v>29</v>
      </c>
      <c r="C16" s="42" t="s">
        <v>30</v>
      </c>
      <c r="D16" s="69"/>
      <c r="E16" s="34"/>
      <c r="F16" s="35"/>
      <c r="G16" s="28"/>
      <c r="H16" s="14"/>
    </row>
    <row r="17" ht="45" spans="1:8">
      <c r="A17" s="18">
        <v>6</v>
      </c>
      <c r="B17" s="21" t="s">
        <v>135</v>
      </c>
      <c r="C17" s="58" t="s">
        <v>136</v>
      </c>
      <c r="D17" s="18" t="s">
        <v>24</v>
      </c>
      <c r="E17" s="40">
        <v>150</v>
      </c>
      <c r="F17" s="17">
        <v>180</v>
      </c>
      <c r="G17" s="14">
        <f>F17*E17</f>
        <v>27000</v>
      </c>
      <c r="H17" s="14"/>
    </row>
    <row r="18" spans="1:8">
      <c r="A18" s="18"/>
      <c r="B18" s="36" t="s">
        <v>15</v>
      </c>
      <c r="C18" s="37"/>
      <c r="D18" s="18"/>
      <c r="E18" s="18"/>
      <c r="F18" s="17"/>
      <c r="G18" s="14">
        <f>SUM(G5:G17)</f>
        <v>309780</v>
      </c>
      <c r="H18" s="14"/>
    </row>
    <row r="19" spans="1:3">
      <c r="A19" s="70"/>
      <c r="C19" s="71"/>
    </row>
    <row r="20" spans="1:3">
      <c r="A20" s="70"/>
      <c r="C20" s="71"/>
    </row>
    <row r="21" spans="1:3">
      <c r="A21" s="70"/>
      <c r="C21" s="71"/>
    </row>
  </sheetData>
  <mergeCells count="16">
    <mergeCell ref="A1:F1"/>
    <mergeCell ref="B18:C18"/>
    <mergeCell ref="A2:A3"/>
    <mergeCell ref="A4:A9"/>
    <mergeCell ref="A13:A16"/>
    <mergeCell ref="B2:B3"/>
    <mergeCell ref="C2:C3"/>
    <mergeCell ref="D2:D3"/>
    <mergeCell ref="D13:D16"/>
    <mergeCell ref="E2:E3"/>
    <mergeCell ref="E13:E16"/>
    <mergeCell ref="F2:F3"/>
    <mergeCell ref="F13:F16"/>
    <mergeCell ref="G2:G3"/>
    <mergeCell ref="G13:G16"/>
    <mergeCell ref="H2:H3"/>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F2" sqref="F2:H3"/>
    </sheetView>
  </sheetViews>
  <sheetFormatPr defaultColWidth="9.14285714285714" defaultRowHeight="12" outlineLevelRow="5" outlineLevelCol="7"/>
  <cols>
    <col min="1" max="1" width="6" customWidth="1"/>
    <col min="3" max="3" width="40.1714285714286" customWidth="1"/>
  </cols>
  <sheetData>
    <row r="1" ht="37" customHeight="1" spans="1:6">
      <c r="A1" s="2" t="s">
        <v>150</v>
      </c>
      <c r="B1" s="2"/>
      <c r="C1" s="2"/>
      <c r="D1" s="2"/>
      <c r="E1" s="2"/>
      <c r="F1" s="2"/>
    </row>
    <row r="2" spans="1:8">
      <c r="A2" s="3" t="s">
        <v>1</v>
      </c>
      <c r="B2" s="3" t="s">
        <v>17</v>
      </c>
      <c r="C2" s="3" t="s">
        <v>18</v>
      </c>
      <c r="D2" s="3" t="s">
        <v>19</v>
      </c>
      <c r="E2" s="3" t="s">
        <v>20</v>
      </c>
      <c r="F2" s="4" t="s">
        <v>21</v>
      </c>
      <c r="G2" s="4" t="s">
        <v>15</v>
      </c>
      <c r="H2" s="4" t="s">
        <v>4</v>
      </c>
    </row>
    <row r="3" ht="32" customHeight="1" spans="1:8">
      <c r="A3" s="3"/>
      <c r="B3" s="3"/>
      <c r="C3" s="3"/>
      <c r="D3" s="3"/>
      <c r="E3" s="3"/>
      <c r="F3" s="4"/>
      <c r="G3" s="4"/>
      <c r="H3" s="4"/>
    </row>
    <row r="4" ht="26" customHeight="1" spans="1:8">
      <c r="A4" s="40">
        <v>1</v>
      </c>
      <c r="B4" s="54" t="s">
        <v>151</v>
      </c>
      <c r="C4" s="62" t="s">
        <v>152</v>
      </c>
      <c r="D4" s="17" t="s">
        <v>153</v>
      </c>
      <c r="E4" s="40">
        <v>8</v>
      </c>
      <c r="F4" s="63">
        <v>800</v>
      </c>
      <c r="G4" s="64">
        <f>F4*E4</f>
        <v>6400</v>
      </c>
      <c r="H4" s="14"/>
    </row>
    <row r="5" ht="76" customHeight="1" spans="1:8">
      <c r="A5" s="40">
        <v>2</v>
      </c>
      <c r="B5" s="54" t="s">
        <v>135</v>
      </c>
      <c r="C5" s="58" t="s">
        <v>136</v>
      </c>
      <c r="D5" s="17" t="s">
        <v>24</v>
      </c>
      <c r="E5" s="40">
        <v>400</v>
      </c>
      <c r="F5" s="63">
        <v>180</v>
      </c>
      <c r="G5" s="64">
        <f>F5*E5</f>
        <v>72000</v>
      </c>
      <c r="H5" s="14"/>
    </row>
    <row r="6" ht="27" customHeight="1" spans="1:8">
      <c r="A6" s="17"/>
      <c r="B6" s="36" t="s">
        <v>15</v>
      </c>
      <c r="C6" s="37"/>
      <c r="D6" s="17"/>
      <c r="E6" s="17"/>
      <c r="F6" s="17"/>
      <c r="G6" s="14">
        <f>SUM(G4:G5)</f>
        <v>78400</v>
      </c>
      <c r="H6" s="14"/>
    </row>
  </sheetData>
  <mergeCells count="10">
    <mergeCell ref="A1:F1"/>
    <mergeCell ref="B6:C6"/>
    <mergeCell ref="A2:A3"/>
    <mergeCell ref="B2:B3"/>
    <mergeCell ref="C2:C3"/>
    <mergeCell ref="D2:D3"/>
    <mergeCell ref="E2:E3"/>
    <mergeCell ref="F2:F3"/>
    <mergeCell ref="G2:G3"/>
    <mergeCell ref="H2:H3"/>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selection activeCell="F2" sqref="F2:H3"/>
    </sheetView>
  </sheetViews>
  <sheetFormatPr defaultColWidth="9.14285714285714" defaultRowHeight="12" outlineLevelCol="7"/>
  <cols>
    <col min="1" max="1" width="6" customWidth="1"/>
    <col min="2" max="2" width="9.85714285714286" customWidth="1"/>
    <col min="3" max="3" width="43.3333333333333" customWidth="1"/>
    <col min="6" max="6" width="7.43809523809524" customWidth="1"/>
  </cols>
  <sheetData>
    <row r="1" ht="35" customHeight="1" spans="1:6">
      <c r="A1" s="2" t="s">
        <v>154</v>
      </c>
      <c r="B1" s="2"/>
      <c r="C1" s="2"/>
      <c r="D1" s="2"/>
      <c r="E1" s="2"/>
      <c r="F1" s="2"/>
    </row>
    <row r="2" spans="1:8">
      <c r="A2" s="3" t="s">
        <v>1</v>
      </c>
      <c r="B2" s="3" t="s">
        <v>17</v>
      </c>
      <c r="C2" s="3" t="s">
        <v>18</v>
      </c>
      <c r="D2" s="3" t="s">
        <v>19</v>
      </c>
      <c r="E2" s="59" t="s">
        <v>20</v>
      </c>
      <c r="F2" s="4" t="s">
        <v>21</v>
      </c>
      <c r="G2" s="4" t="s">
        <v>15</v>
      </c>
      <c r="H2" s="4" t="s">
        <v>4</v>
      </c>
    </row>
    <row r="3" spans="1:8">
      <c r="A3" s="3"/>
      <c r="B3" s="3"/>
      <c r="C3" s="3"/>
      <c r="D3" s="3"/>
      <c r="E3" s="59"/>
      <c r="F3" s="4"/>
      <c r="G3" s="4"/>
      <c r="H3" s="4"/>
    </row>
    <row r="4" ht="22" customHeight="1" spans="1:8">
      <c r="A4" s="18">
        <v>1</v>
      </c>
      <c r="B4" s="38" t="s">
        <v>155</v>
      </c>
      <c r="C4" s="39" t="s">
        <v>156</v>
      </c>
      <c r="D4" s="17" t="s">
        <v>70</v>
      </c>
      <c r="E4" s="40">
        <v>270</v>
      </c>
      <c r="F4" s="8">
        <v>300</v>
      </c>
      <c r="G4" s="14">
        <f>F4*E4</f>
        <v>81000</v>
      </c>
      <c r="H4" s="14"/>
    </row>
    <row r="5" ht="22" customHeight="1" spans="1:8">
      <c r="A5" s="18">
        <v>2</v>
      </c>
      <c r="B5" s="38" t="s">
        <v>157</v>
      </c>
      <c r="C5" s="39" t="s">
        <v>158</v>
      </c>
      <c r="D5" s="17" t="s">
        <v>67</v>
      </c>
      <c r="E5" s="40">
        <v>1</v>
      </c>
      <c r="F5" s="8">
        <v>4500</v>
      </c>
      <c r="G5" s="14">
        <f>F5*E5</f>
        <v>4500</v>
      </c>
      <c r="H5" s="14"/>
    </row>
    <row r="6" ht="22" customHeight="1" spans="1:8">
      <c r="A6" s="18">
        <v>3</v>
      </c>
      <c r="B6" s="38" t="s">
        <v>159</v>
      </c>
      <c r="C6" s="39" t="s">
        <v>156</v>
      </c>
      <c r="D6" s="17" t="s">
        <v>70</v>
      </c>
      <c r="E6" s="40">
        <v>20</v>
      </c>
      <c r="F6" s="8">
        <v>300</v>
      </c>
      <c r="G6" s="14">
        <f>F6*E6</f>
        <v>6000</v>
      </c>
      <c r="H6" s="14"/>
    </row>
    <row r="7" ht="22" customHeight="1" spans="1:8">
      <c r="A7" s="18">
        <v>4</v>
      </c>
      <c r="B7" s="38" t="s">
        <v>148</v>
      </c>
      <c r="C7" s="39" t="s">
        <v>134</v>
      </c>
      <c r="D7" s="17" t="s">
        <v>38</v>
      </c>
      <c r="E7" s="40">
        <v>5</v>
      </c>
      <c r="F7" s="8">
        <v>1800</v>
      </c>
      <c r="G7" s="14">
        <f>F7*E7</f>
        <v>9000</v>
      </c>
      <c r="H7" s="14"/>
    </row>
    <row r="8" ht="56.25" spans="1:8">
      <c r="A8" s="18">
        <v>5</v>
      </c>
      <c r="B8" s="38" t="s">
        <v>133</v>
      </c>
      <c r="C8" s="39" t="s">
        <v>132</v>
      </c>
      <c r="D8" s="17" t="s">
        <v>38</v>
      </c>
      <c r="E8" s="40">
        <v>1</v>
      </c>
      <c r="F8" s="8">
        <v>5500</v>
      </c>
      <c r="G8" s="14">
        <f>F8*E8</f>
        <v>5500</v>
      </c>
      <c r="H8" s="14"/>
    </row>
    <row r="9" spans="1:8">
      <c r="A9" s="24">
        <v>6</v>
      </c>
      <c r="B9" s="60" t="s">
        <v>22</v>
      </c>
      <c r="C9" s="61" t="s">
        <v>23</v>
      </c>
      <c r="D9" s="27" t="s">
        <v>24</v>
      </c>
      <c r="E9" s="24">
        <v>10</v>
      </c>
      <c r="F9" s="27">
        <v>22000</v>
      </c>
      <c r="G9" s="28">
        <f>F9*E9</f>
        <v>220000</v>
      </c>
      <c r="H9" s="14"/>
    </row>
    <row r="10" ht="174" customHeight="1" spans="1:8">
      <c r="A10" s="29"/>
      <c r="B10" s="60"/>
      <c r="C10" s="61"/>
      <c r="D10" s="31"/>
      <c r="E10" s="29"/>
      <c r="F10" s="31"/>
      <c r="G10" s="28"/>
      <c r="H10" s="14"/>
    </row>
    <row r="11" ht="41" customHeight="1" spans="1:8">
      <c r="A11" s="29"/>
      <c r="B11" s="32" t="s">
        <v>25</v>
      </c>
      <c r="C11" s="33" t="s">
        <v>149</v>
      </c>
      <c r="D11" s="31"/>
      <c r="E11" s="29"/>
      <c r="F11" s="31"/>
      <c r="G11" s="28"/>
      <c r="H11" s="14"/>
    </row>
    <row r="12" ht="132" customHeight="1" spans="1:8">
      <c r="A12" s="29"/>
      <c r="B12" s="32" t="s">
        <v>27</v>
      </c>
      <c r="C12" s="33" t="s">
        <v>28</v>
      </c>
      <c r="D12" s="31"/>
      <c r="E12" s="29"/>
      <c r="F12" s="31"/>
      <c r="G12" s="28"/>
      <c r="H12" s="14"/>
    </row>
    <row r="13" ht="193.5" spans="1:8">
      <c r="A13" s="34"/>
      <c r="B13" s="32" t="s">
        <v>29</v>
      </c>
      <c r="C13" s="42" t="s">
        <v>30</v>
      </c>
      <c r="D13" s="35"/>
      <c r="E13" s="34"/>
      <c r="F13" s="35"/>
      <c r="G13" s="28"/>
      <c r="H13" s="14"/>
    </row>
    <row r="14" ht="67.5" spans="1:8">
      <c r="A14" s="40">
        <v>7</v>
      </c>
      <c r="B14" s="38" t="s">
        <v>135</v>
      </c>
      <c r="C14" s="58" t="s">
        <v>136</v>
      </c>
      <c r="D14" s="17" t="s">
        <v>24</v>
      </c>
      <c r="E14" s="40">
        <v>100</v>
      </c>
      <c r="F14" s="17">
        <v>180</v>
      </c>
      <c r="G14" s="14">
        <f>F14*E14</f>
        <v>18000</v>
      </c>
      <c r="H14" s="14"/>
    </row>
    <row r="15" ht="24" customHeight="1" spans="1:8">
      <c r="A15" s="40">
        <v>8</v>
      </c>
      <c r="B15" s="38" t="s">
        <v>160</v>
      </c>
      <c r="C15" s="39" t="s">
        <v>161</v>
      </c>
      <c r="D15" s="17" t="s">
        <v>162</v>
      </c>
      <c r="E15" s="40">
        <v>1</v>
      </c>
      <c r="F15" s="17">
        <v>22000</v>
      </c>
      <c r="G15" s="14">
        <f>F15*E15</f>
        <v>22000</v>
      </c>
      <c r="H15" s="14"/>
    </row>
    <row r="16" ht="24" customHeight="1" spans="1:8">
      <c r="A16" s="17"/>
      <c r="B16" s="36" t="s">
        <v>15</v>
      </c>
      <c r="C16" s="37"/>
      <c r="D16" s="17"/>
      <c r="E16" s="17"/>
      <c r="F16" s="17"/>
      <c r="G16" s="14">
        <f>SUM(G4:G15)</f>
        <v>366000</v>
      </c>
      <c r="H16" s="14"/>
    </row>
  </sheetData>
  <mergeCells count="17">
    <mergeCell ref="A1:F1"/>
    <mergeCell ref="B16:C16"/>
    <mergeCell ref="A2:A3"/>
    <mergeCell ref="A9:A13"/>
    <mergeCell ref="B2:B3"/>
    <mergeCell ref="B9:B10"/>
    <mergeCell ref="C2:C3"/>
    <mergeCell ref="C9:C10"/>
    <mergeCell ref="D2:D3"/>
    <mergeCell ref="D9:D13"/>
    <mergeCell ref="E2:E3"/>
    <mergeCell ref="E9:E13"/>
    <mergeCell ref="F2:F3"/>
    <mergeCell ref="F9:F13"/>
    <mergeCell ref="G2:G3"/>
    <mergeCell ref="G9:G13"/>
    <mergeCell ref="H2:H3"/>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F2" sqref="F2:H3"/>
    </sheetView>
  </sheetViews>
  <sheetFormatPr defaultColWidth="9.14285714285714" defaultRowHeight="12" outlineLevelCol="7"/>
  <cols>
    <col min="1" max="1" width="4" customWidth="1"/>
    <col min="2" max="2" width="7.85714285714286" customWidth="1"/>
    <col min="3" max="3" width="77.1428571428571" customWidth="1"/>
    <col min="6" max="6" width="6.14285714285714" customWidth="1"/>
  </cols>
  <sheetData>
    <row r="1" ht="39" customHeight="1" spans="1:6">
      <c r="A1" s="2" t="s">
        <v>163</v>
      </c>
      <c r="B1" s="2"/>
      <c r="C1" s="2"/>
      <c r="D1" s="2"/>
      <c r="E1" s="2"/>
      <c r="F1" s="2"/>
    </row>
    <row r="2" spans="1:8">
      <c r="A2" s="3" t="s">
        <v>1</v>
      </c>
      <c r="B2" s="3" t="s">
        <v>17</v>
      </c>
      <c r="C2" s="3" t="s">
        <v>18</v>
      </c>
      <c r="D2" s="3" t="s">
        <v>19</v>
      </c>
      <c r="E2" s="3" t="s">
        <v>20</v>
      </c>
      <c r="F2" s="4" t="s">
        <v>21</v>
      </c>
      <c r="G2" s="4" t="s">
        <v>15</v>
      </c>
      <c r="H2" s="4" t="s">
        <v>4</v>
      </c>
    </row>
    <row r="3" spans="1:8">
      <c r="A3" s="3"/>
      <c r="B3" s="3"/>
      <c r="C3" s="3"/>
      <c r="D3" s="3"/>
      <c r="E3" s="3"/>
      <c r="F3" s="4"/>
      <c r="G3" s="4"/>
      <c r="H3" s="4"/>
    </row>
    <row r="4" ht="129" customHeight="1" spans="1:8">
      <c r="A4" s="40">
        <v>1</v>
      </c>
      <c r="B4" s="21" t="s">
        <v>128</v>
      </c>
      <c r="C4" s="56" t="s">
        <v>129</v>
      </c>
      <c r="D4" s="17" t="s">
        <v>38</v>
      </c>
      <c r="E4" s="40">
        <v>20</v>
      </c>
      <c r="F4" s="17">
        <v>3500</v>
      </c>
      <c r="G4" s="14">
        <f>F4*E4</f>
        <v>70000</v>
      </c>
      <c r="H4" s="14"/>
    </row>
    <row r="5" ht="346" customHeight="1" spans="1:8">
      <c r="A5" s="40">
        <v>2</v>
      </c>
      <c r="B5" s="38" t="s">
        <v>164</v>
      </c>
      <c r="C5" s="56" t="s">
        <v>165</v>
      </c>
      <c r="D5" s="17" t="s">
        <v>38</v>
      </c>
      <c r="E5" s="40">
        <v>10</v>
      </c>
      <c r="F5" s="17">
        <v>4500</v>
      </c>
      <c r="G5" s="14">
        <f>F5*E5</f>
        <v>45000</v>
      </c>
      <c r="H5" s="14"/>
    </row>
    <row r="6" ht="157.5" spans="1:8">
      <c r="A6" s="40">
        <v>3</v>
      </c>
      <c r="B6" s="21" t="s">
        <v>148</v>
      </c>
      <c r="C6" s="56" t="s">
        <v>166</v>
      </c>
      <c r="D6" s="17" t="s">
        <v>38</v>
      </c>
      <c r="E6" s="40">
        <v>20</v>
      </c>
      <c r="F6" s="57">
        <v>1600</v>
      </c>
      <c r="G6" s="14">
        <f>F6*E6</f>
        <v>32000</v>
      </c>
      <c r="H6" s="14"/>
    </row>
    <row r="7" ht="33.75" spans="1:8">
      <c r="A7" s="40">
        <v>4</v>
      </c>
      <c r="B7" s="21" t="s">
        <v>133</v>
      </c>
      <c r="C7" s="56" t="s">
        <v>132</v>
      </c>
      <c r="D7" s="17" t="s">
        <v>38</v>
      </c>
      <c r="E7" s="40">
        <v>1</v>
      </c>
      <c r="F7" s="57">
        <v>5500</v>
      </c>
      <c r="G7" s="14">
        <f>F7*E7</f>
        <v>5500</v>
      </c>
      <c r="H7" s="14"/>
    </row>
    <row r="8" ht="45" spans="1:8">
      <c r="A8" s="40">
        <v>5</v>
      </c>
      <c r="B8" s="21" t="s">
        <v>135</v>
      </c>
      <c r="C8" s="58" t="s">
        <v>136</v>
      </c>
      <c r="D8" s="17" t="s">
        <v>24</v>
      </c>
      <c r="E8" s="40">
        <v>50</v>
      </c>
      <c r="F8" s="57">
        <v>180</v>
      </c>
      <c r="G8" s="14">
        <f>F8*E8</f>
        <v>9000</v>
      </c>
      <c r="H8" s="14"/>
    </row>
    <row r="9" spans="1:8">
      <c r="A9" s="17"/>
      <c r="B9" s="36" t="s">
        <v>15</v>
      </c>
      <c r="C9" s="37"/>
      <c r="D9" s="17"/>
      <c r="E9" s="17"/>
      <c r="F9" s="17"/>
      <c r="G9" s="14">
        <f>SUM(G4:G8)</f>
        <v>161500</v>
      </c>
      <c r="H9" s="14"/>
    </row>
  </sheetData>
  <mergeCells count="10">
    <mergeCell ref="A1:F1"/>
    <mergeCell ref="B9:C9"/>
    <mergeCell ref="A2:A3"/>
    <mergeCell ref="B2:B3"/>
    <mergeCell ref="C2:C3"/>
    <mergeCell ref="D2:D3"/>
    <mergeCell ref="E2:E3"/>
    <mergeCell ref="F2:F3"/>
    <mergeCell ref="G2:G3"/>
    <mergeCell ref="H2:H3"/>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F2" sqref="F2:H3"/>
    </sheetView>
  </sheetViews>
  <sheetFormatPr defaultColWidth="9.14285714285714" defaultRowHeight="12" outlineLevelCol="7"/>
  <cols>
    <col min="1" max="1" width="4.43809523809524" customWidth="1"/>
    <col min="2" max="2" width="13.4380952380952" customWidth="1"/>
    <col min="3" max="3" width="46.2857142857143" customWidth="1"/>
    <col min="6" max="6" width="8.42857142857143" customWidth="1"/>
  </cols>
  <sheetData>
    <row r="1" ht="39" customHeight="1" spans="1:6">
      <c r="A1" s="2" t="s">
        <v>167</v>
      </c>
      <c r="B1" s="2"/>
      <c r="C1" s="2"/>
      <c r="D1" s="2"/>
      <c r="E1" s="2"/>
      <c r="F1" s="2"/>
    </row>
    <row r="2" spans="1:8">
      <c r="A2" s="3" t="s">
        <v>1</v>
      </c>
      <c r="B2" s="3" t="s">
        <v>17</v>
      </c>
      <c r="C2" s="3" t="s">
        <v>18</v>
      </c>
      <c r="D2" s="3" t="s">
        <v>19</v>
      </c>
      <c r="E2" s="3" t="s">
        <v>20</v>
      </c>
      <c r="F2" s="4" t="s">
        <v>21</v>
      </c>
      <c r="G2" s="4" t="s">
        <v>15</v>
      </c>
      <c r="H2" s="4" t="s">
        <v>4</v>
      </c>
    </row>
    <row r="3" spans="1:8">
      <c r="A3" s="3"/>
      <c r="B3" s="3"/>
      <c r="C3" s="3"/>
      <c r="D3" s="3"/>
      <c r="E3" s="3"/>
      <c r="F3" s="4"/>
      <c r="G3" s="4"/>
      <c r="H3" s="4"/>
    </row>
    <row r="4" spans="1:8">
      <c r="A4" s="18">
        <v>1</v>
      </c>
      <c r="B4" s="38" t="s">
        <v>168</v>
      </c>
      <c r="C4" s="52" t="s">
        <v>169</v>
      </c>
      <c r="D4" s="17" t="s">
        <v>67</v>
      </c>
      <c r="E4" s="40">
        <v>32</v>
      </c>
      <c r="F4" s="8">
        <v>800</v>
      </c>
      <c r="G4" s="14">
        <f>F4*E4</f>
        <v>25600</v>
      </c>
      <c r="H4" s="14"/>
    </row>
    <row r="5" spans="1:8">
      <c r="A5" s="18">
        <v>2</v>
      </c>
      <c r="B5" s="38" t="s">
        <v>170</v>
      </c>
      <c r="C5" s="52" t="s">
        <v>156</v>
      </c>
      <c r="D5" s="17" t="s">
        <v>70</v>
      </c>
      <c r="E5" s="40">
        <v>64</v>
      </c>
      <c r="F5" s="8">
        <v>300</v>
      </c>
      <c r="G5" s="14">
        <f>F5*E5</f>
        <v>19200</v>
      </c>
      <c r="H5" s="14"/>
    </row>
    <row r="6" ht="156" customHeight="1" spans="1:8">
      <c r="A6" s="18">
        <v>3</v>
      </c>
      <c r="B6" s="38" t="s">
        <v>133</v>
      </c>
      <c r="C6" s="53" t="s">
        <v>134</v>
      </c>
      <c r="D6" s="17" t="s">
        <v>38</v>
      </c>
      <c r="E6" s="40">
        <v>1</v>
      </c>
      <c r="F6" s="8">
        <v>5500</v>
      </c>
      <c r="G6" s="14">
        <f>F6*E6</f>
        <v>5500</v>
      </c>
      <c r="H6" s="14"/>
    </row>
    <row r="7" ht="409" customHeight="1" spans="1:8">
      <c r="A7" s="40">
        <v>4</v>
      </c>
      <c r="B7" s="38" t="s">
        <v>128</v>
      </c>
      <c r="C7" s="53" t="s">
        <v>129</v>
      </c>
      <c r="D7" s="54" t="s">
        <v>38</v>
      </c>
      <c r="E7" s="40">
        <v>6</v>
      </c>
      <c r="F7" s="17">
        <v>3500</v>
      </c>
      <c r="G7" s="14">
        <f>F7*E7</f>
        <v>21000</v>
      </c>
      <c r="H7" s="14"/>
    </row>
    <row r="8" ht="409.5" spans="1:8">
      <c r="A8" s="18">
        <v>5</v>
      </c>
      <c r="B8" s="38" t="s">
        <v>171</v>
      </c>
      <c r="C8" s="53" t="s">
        <v>172</v>
      </c>
      <c r="D8" s="17" t="s">
        <v>38</v>
      </c>
      <c r="E8" s="40">
        <v>4</v>
      </c>
      <c r="F8" s="8">
        <v>1800</v>
      </c>
      <c r="G8" s="14">
        <f>F8*E8</f>
        <v>7200</v>
      </c>
      <c r="H8" s="14"/>
    </row>
    <row r="9" ht="409.5" spans="1:8">
      <c r="A9" s="18">
        <v>6</v>
      </c>
      <c r="B9" s="38" t="s">
        <v>148</v>
      </c>
      <c r="C9" s="52" t="s">
        <v>172</v>
      </c>
      <c r="D9" s="17" t="s">
        <v>38</v>
      </c>
      <c r="E9" s="40">
        <v>4</v>
      </c>
      <c r="F9" s="8">
        <v>1800</v>
      </c>
      <c r="G9" s="14">
        <f>F9*E9</f>
        <v>7200</v>
      </c>
      <c r="H9" s="14"/>
    </row>
    <row r="10" ht="105" spans="1:8">
      <c r="A10" s="18">
        <v>7</v>
      </c>
      <c r="B10" s="38" t="s">
        <v>173</v>
      </c>
      <c r="C10" s="55" t="s">
        <v>174</v>
      </c>
      <c r="D10" s="17" t="s">
        <v>38</v>
      </c>
      <c r="E10" s="40">
        <v>1</v>
      </c>
      <c r="F10" s="8">
        <v>4000</v>
      </c>
      <c r="G10" s="14">
        <f t="shared" ref="G10:G15" si="0">F10*E10</f>
        <v>4000</v>
      </c>
      <c r="H10" s="14"/>
    </row>
    <row r="11" ht="45" customHeight="1" spans="1:8">
      <c r="A11" s="18">
        <v>8</v>
      </c>
      <c r="B11" s="38" t="s">
        <v>175</v>
      </c>
      <c r="C11" s="52" t="s">
        <v>176</v>
      </c>
      <c r="D11" s="17" t="s">
        <v>24</v>
      </c>
      <c r="E11" s="40">
        <v>8</v>
      </c>
      <c r="F11" s="8">
        <v>450</v>
      </c>
      <c r="G11" s="14">
        <f t="shared" si="0"/>
        <v>3600</v>
      </c>
      <c r="H11" s="14"/>
    </row>
    <row r="12" ht="48" spans="1:8">
      <c r="A12" s="18">
        <v>9</v>
      </c>
      <c r="B12" s="38" t="s">
        <v>177</v>
      </c>
      <c r="C12" s="12" t="s">
        <v>178</v>
      </c>
      <c r="D12" s="17" t="s">
        <v>64</v>
      </c>
      <c r="E12" s="40">
        <v>30</v>
      </c>
      <c r="F12" s="8">
        <v>220</v>
      </c>
      <c r="G12" s="14">
        <f t="shared" si="0"/>
        <v>6600</v>
      </c>
      <c r="H12" s="14"/>
    </row>
    <row r="13" ht="22" customHeight="1" spans="1:8">
      <c r="A13" s="18">
        <v>10</v>
      </c>
      <c r="B13" s="38" t="s">
        <v>179</v>
      </c>
      <c r="C13" s="12" t="s">
        <v>180</v>
      </c>
      <c r="D13" s="17" t="s">
        <v>64</v>
      </c>
      <c r="E13" s="40">
        <v>30</v>
      </c>
      <c r="F13" s="8">
        <v>20</v>
      </c>
      <c r="G13" s="14">
        <f t="shared" si="0"/>
        <v>600</v>
      </c>
      <c r="H13" s="14"/>
    </row>
    <row r="14" ht="21" customHeight="1" spans="1:8">
      <c r="A14" s="18">
        <v>11</v>
      </c>
      <c r="B14" s="38" t="s">
        <v>181</v>
      </c>
      <c r="C14" s="12" t="s">
        <v>182</v>
      </c>
      <c r="D14" s="17" t="s">
        <v>64</v>
      </c>
      <c r="E14" s="40">
        <v>100</v>
      </c>
      <c r="F14" s="8">
        <v>80</v>
      </c>
      <c r="G14" s="14">
        <f t="shared" si="0"/>
        <v>8000</v>
      </c>
      <c r="H14" s="14"/>
    </row>
    <row r="15" ht="22.5" spans="1:8">
      <c r="A15" s="18">
        <v>12</v>
      </c>
      <c r="B15" s="38" t="s">
        <v>183</v>
      </c>
      <c r="C15" s="12" t="s">
        <v>184</v>
      </c>
      <c r="D15" s="17" t="s">
        <v>24</v>
      </c>
      <c r="E15" s="40">
        <v>1</v>
      </c>
      <c r="F15" s="8">
        <v>6500</v>
      </c>
      <c r="G15" s="14">
        <f t="shared" si="0"/>
        <v>6500</v>
      </c>
      <c r="H15" s="14"/>
    </row>
    <row r="16" ht="409.5" spans="1:8">
      <c r="A16" s="18">
        <v>13</v>
      </c>
      <c r="B16" s="38" t="s">
        <v>185</v>
      </c>
      <c r="C16" s="42" t="s">
        <v>34</v>
      </c>
      <c r="D16" s="17" t="s">
        <v>35</v>
      </c>
      <c r="E16" s="40">
        <v>13</v>
      </c>
      <c r="F16" s="8">
        <v>3000</v>
      </c>
      <c r="G16" s="14">
        <f>F16*E16</f>
        <v>39000</v>
      </c>
      <c r="H16" s="14"/>
    </row>
    <row r="17" spans="1:8">
      <c r="A17" s="17"/>
      <c r="B17" s="36" t="s">
        <v>15</v>
      </c>
      <c r="C17" s="37"/>
      <c r="D17" s="17"/>
      <c r="E17" s="17"/>
      <c r="F17" s="17"/>
      <c r="G17" s="14">
        <f>SUM(G4:G16)</f>
        <v>154000</v>
      </c>
      <c r="H17" s="14"/>
    </row>
  </sheetData>
  <mergeCells count="10">
    <mergeCell ref="A1:F1"/>
    <mergeCell ref="B17:C17"/>
    <mergeCell ref="A2:A3"/>
    <mergeCell ref="B2:B3"/>
    <mergeCell ref="C2:C3"/>
    <mergeCell ref="D2:D3"/>
    <mergeCell ref="E2:E3"/>
    <mergeCell ref="F2:F3"/>
    <mergeCell ref="G2:G3"/>
    <mergeCell ref="H2:H3"/>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F2" sqref="F2:H3"/>
    </sheetView>
  </sheetViews>
  <sheetFormatPr defaultColWidth="9.14285714285714" defaultRowHeight="12" outlineLevelCol="7"/>
  <cols>
    <col min="1" max="1" width="5.43809523809524" customWidth="1"/>
    <col min="2" max="2" width="9.85714285714286" customWidth="1"/>
    <col min="3" max="3" width="42.6666666666667" customWidth="1"/>
    <col min="6" max="6" width="6.56190476190476" customWidth="1"/>
  </cols>
  <sheetData>
    <row r="1" ht="38" customHeight="1" spans="1:6">
      <c r="A1" s="2" t="s">
        <v>186</v>
      </c>
      <c r="B1" s="2"/>
      <c r="C1" s="2"/>
      <c r="D1" s="2"/>
      <c r="E1" s="2"/>
      <c r="F1" s="2"/>
    </row>
    <row r="2" spans="1:8">
      <c r="A2" s="3" t="s">
        <v>1</v>
      </c>
      <c r="B2" s="3" t="s">
        <v>17</v>
      </c>
      <c r="C2" s="3" t="s">
        <v>18</v>
      </c>
      <c r="D2" s="3" t="s">
        <v>19</v>
      </c>
      <c r="E2" s="3" t="s">
        <v>20</v>
      </c>
      <c r="F2" s="4" t="s">
        <v>21</v>
      </c>
      <c r="G2" s="4" t="s">
        <v>15</v>
      </c>
      <c r="H2" s="4" t="s">
        <v>4</v>
      </c>
    </row>
    <row r="3" spans="1:8">
      <c r="A3" s="3"/>
      <c r="B3" s="3"/>
      <c r="C3" s="3"/>
      <c r="D3" s="3"/>
      <c r="E3" s="3"/>
      <c r="F3" s="4"/>
      <c r="G3" s="4"/>
      <c r="H3" s="4"/>
    </row>
    <row r="4" ht="56.25" spans="1:8">
      <c r="A4" s="18">
        <v>1</v>
      </c>
      <c r="B4" s="38" t="s">
        <v>148</v>
      </c>
      <c r="C4" s="39" t="s">
        <v>132</v>
      </c>
      <c r="D4" s="17" t="s">
        <v>38</v>
      </c>
      <c r="E4" s="40">
        <v>4</v>
      </c>
      <c r="F4" s="8">
        <v>1800</v>
      </c>
      <c r="G4" s="14">
        <f>F4*E4</f>
        <v>7200</v>
      </c>
      <c r="H4" s="14"/>
    </row>
    <row r="5" spans="1:8">
      <c r="A5" s="18">
        <v>2</v>
      </c>
      <c r="B5" s="38" t="s">
        <v>187</v>
      </c>
      <c r="C5" s="39" t="s">
        <v>188</v>
      </c>
      <c r="D5" s="17" t="s">
        <v>67</v>
      </c>
      <c r="E5" s="40">
        <v>20</v>
      </c>
      <c r="F5" s="8">
        <v>800</v>
      </c>
      <c r="G5" s="14">
        <f t="shared" ref="G5:G12" si="0">F5*E5</f>
        <v>16000</v>
      </c>
      <c r="H5" s="14"/>
    </row>
    <row r="6" spans="1:8">
      <c r="A6" s="18">
        <v>3</v>
      </c>
      <c r="B6" s="38" t="s">
        <v>189</v>
      </c>
      <c r="C6" s="39" t="s">
        <v>156</v>
      </c>
      <c r="D6" s="17" t="s">
        <v>70</v>
      </c>
      <c r="E6" s="40">
        <v>20</v>
      </c>
      <c r="F6" s="8">
        <v>300</v>
      </c>
      <c r="G6" s="14">
        <f t="shared" si="0"/>
        <v>6000</v>
      </c>
      <c r="H6" s="14"/>
    </row>
    <row r="7" spans="1:8">
      <c r="A7" s="18">
        <v>4</v>
      </c>
      <c r="B7" s="38" t="s">
        <v>168</v>
      </c>
      <c r="C7" s="39" t="s">
        <v>190</v>
      </c>
      <c r="D7" s="17" t="s">
        <v>67</v>
      </c>
      <c r="E7" s="40">
        <v>25</v>
      </c>
      <c r="F7" s="8">
        <v>800</v>
      </c>
      <c r="G7" s="14">
        <f t="shared" si="0"/>
        <v>20000</v>
      </c>
      <c r="H7" s="14"/>
    </row>
    <row r="8" spans="1:8">
      <c r="A8" s="18">
        <v>5</v>
      </c>
      <c r="B8" s="38" t="s">
        <v>170</v>
      </c>
      <c r="C8" s="39" t="s">
        <v>156</v>
      </c>
      <c r="D8" s="17" t="s">
        <v>70</v>
      </c>
      <c r="E8" s="40">
        <v>50</v>
      </c>
      <c r="F8" s="8">
        <v>300</v>
      </c>
      <c r="G8" s="14">
        <f t="shared" si="0"/>
        <v>15000</v>
      </c>
      <c r="H8" s="14"/>
    </row>
    <row r="9" spans="1:8">
      <c r="A9" s="18">
        <v>6</v>
      </c>
      <c r="B9" s="38" t="s">
        <v>191</v>
      </c>
      <c r="C9" s="39" t="s">
        <v>192</v>
      </c>
      <c r="D9" s="17" t="s">
        <v>67</v>
      </c>
      <c r="E9" s="40">
        <v>1</v>
      </c>
      <c r="F9" s="8">
        <v>4500</v>
      </c>
      <c r="G9" s="14">
        <f t="shared" si="0"/>
        <v>4500</v>
      </c>
      <c r="H9" s="14"/>
    </row>
    <row r="10" spans="1:8">
      <c r="A10" s="18">
        <v>7</v>
      </c>
      <c r="B10" s="38" t="s">
        <v>193</v>
      </c>
      <c r="C10" s="39" t="s">
        <v>156</v>
      </c>
      <c r="D10" s="17" t="s">
        <v>70</v>
      </c>
      <c r="E10" s="40">
        <v>16</v>
      </c>
      <c r="F10" s="8">
        <v>300</v>
      </c>
      <c r="G10" s="14">
        <f t="shared" si="0"/>
        <v>4800</v>
      </c>
      <c r="H10" s="14"/>
    </row>
    <row r="11" spans="1:8">
      <c r="A11" s="18">
        <v>8</v>
      </c>
      <c r="B11" s="38" t="s">
        <v>194</v>
      </c>
      <c r="C11" s="39" t="s">
        <v>195</v>
      </c>
      <c r="D11" s="17" t="s">
        <v>162</v>
      </c>
      <c r="E11" s="40">
        <v>6</v>
      </c>
      <c r="F11" s="8">
        <v>800</v>
      </c>
      <c r="G11" s="14">
        <f t="shared" si="0"/>
        <v>4800</v>
      </c>
      <c r="H11" s="14"/>
    </row>
    <row r="12" spans="1:8">
      <c r="A12" s="18">
        <v>9</v>
      </c>
      <c r="B12" s="38" t="s">
        <v>196</v>
      </c>
      <c r="C12" s="39" t="s">
        <v>197</v>
      </c>
      <c r="D12" s="17" t="s">
        <v>67</v>
      </c>
      <c r="E12" s="40">
        <v>1</v>
      </c>
      <c r="F12" s="8">
        <v>1500</v>
      </c>
      <c r="G12" s="14">
        <f t="shared" si="0"/>
        <v>1500</v>
      </c>
      <c r="H12" s="14"/>
    </row>
    <row r="13" spans="1:8">
      <c r="A13" s="39">
        <v>10</v>
      </c>
      <c r="B13" s="41" t="s">
        <v>185</v>
      </c>
      <c r="C13" s="42" t="s">
        <v>34</v>
      </c>
      <c r="D13" s="43" t="s">
        <v>35</v>
      </c>
      <c r="E13" s="44">
        <v>8</v>
      </c>
      <c r="F13" s="27">
        <v>3000</v>
      </c>
      <c r="G13" s="28">
        <f>F13*E13</f>
        <v>24000</v>
      </c>
      <c r="H13" s="14"/>
    </row>
    <row r="14" spans="1:8">
      <c r="A14" s="39"/>
      <c r="B14" s="41"/>
      <c r="C14" s="45"/>
      <c r="D14" s="46"/>
      <c r="E14" s="47"/>
      <c r="F14" s="31"/>
      <c r="G14" s="28"/>
      <c r="H14" s="14"/>
    </row>
    <row r="15" ht="102" customHeight="1" spans="1:8">
      <c r="A15" s="39"/>
      <c r="B15" s="41"/>
      <c r="C15" s="45"/>
      <c r="D15" s="48"/>
      <c r="E15" s="49"/>
      <c r="F15" s="35"/>
      <c r="G15" s="28"/>
      <c r="H15" s="14"/>
    </row>
    <row r="16" ht="73" customHeight="1" spans="1:8">
      <c r="A16" s="24">
        <v>11</v>
      </c>
      <c r="B16" s="50" t="s">
        <v>22</v>
      </c>
      <c r="C16" s="7" t="s">
        <v>23</v>
      </c>
      <c r="D16" s="31" t="s">
        <v>24</v>
      </c>
      <c r="E16" s="29">
        <v>4</v>
      </c>
      <c r="F16" s="31">
        <v>22000</v>
      </c>
      <c r="G16" s="28">
        <f>F16*E16</f>
        <v>88000</v>
      </c>
      <c r="H16" s="14"/>
    </row>
    <row r="17" ht="57" customHeight="1" spans="1:8">
      <c r="A17" s="29"/>
      <c r="B17" s="51"/>
      <c r="C17" s="7"/>
      <c r="D17" s="31"/>
      <c r="E17" s="29"/>
      <c r="F17" s="31"/>
      <c r="G17" s="28"/>
      <c r="H17" s="14"/>
    </row>
    <row r="18" ht="54" customHeight="1" spans="1:8">
      <c r="A18" s="29"/>
      <c r="B18" s="32" t="s">
        <v>25</v>
      </c>
      <c r="C18" s="33" t="s">
        <v>149</v>
      </c>
      <c r="D18" s="31"/>
      <c r="E18" s="29"/>
      <c r="F18" s="31"/>
      <c r="G18" s="28"/>
      <c r="H18" s="14"/>
    </row>
    <row r="19" ht="73" customHeight="1" spans="1:8">
      <c r="A19" s="29"/>
      <c r="B19" s="32" t="s">
        <v>27</v>
      </c>
      <c r="C19" s="33" t="s">
        <v>28</v>
      </c>
      <c r="D19" s="31"/>
      <c r="E19" s="29"/>
      <c r="F19" s="31"/>
      <c r="G19" s="28"/>
      <c r="H19" s="14"/>
    </row>
    <row r="20" ht="150" customHeight="1" spans="1:8">
      <c r="A20" s="34"/>
      <c r="B20" s="32" t="s">
        <v>29</v>
      </c>
      <c r="C20" s="42" t="s">
        <v>30</v>
      </c>
      <c r="D20" s="35"/>
      <c r="E20" s="34"/>
      <c r="F20" s="35"/>
      <c r="G20" s="28"/>
      <c r="H20" s="14"/>
    </row>
    <row r="21" spans="1:8">
      <c r="A21" s="17"/>
      <c r="B21" s="36" t="s">
        <v>15</v>
      </c>
      <c r="C21" s="37"/>
      <c r="D21" s="17"/>
      <c r="E21" s="17"/>
      <c r="F21" s="17"/>
      <c r="G21" s="14">
        <f>SUM(G4:G20)</f>
        <v>191800</v>
      </c>
      <c r="H21" s="14"/>
    </row>
  </sheetData>
  <mergeCells count="24">
    <mergeCell ref="A1:F1"/>
    <mergeCell ref="B21:C21"/>
    <mergeCell ref="A2:A3"/>
    <mergeCell ref="A13:A15"/>
    <mergeCell ref="A16:A20"/>
    <mergeCell ref="B2:B3"/>
    <mergeCell ref="B13:B15"/>
    <mergeCell ref="B16:B17"/>
    <mergeCell ref="C2:C3"/>
    <mergeCell ref="C13:C15"/>
    <mergeCell ref="C16:C17"/>
    <mergeCell ref="D2:D3"/>
    <mergeCell ref="D13:D15"/>
    <mergeCell ref="D16:D20"/>
    <mergeCell ref="E2:E3"/>
    <mergeCell ref="E13:E15"/>
    <mergeCell ref="E16:E20"/>
    <mergeCell ref="F2:F3"/>
    <mergeCell ref="F13:F15"/>
    <mergeCell ref="F16:F20"/>
    <mergeCell ref="G2:G3"/>
    <mergeCell ref="G13:G15"/>
    <mergeCell ref="G16:G20"/>
    <mergeCell ref="H2:H3"/>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topLeftCell="A4" workbookViewId="0">
      <selection activeCell="J16" sqref="J16"/>
    </sheetView>
  </sheetViews>
  <sheetFormatPr defaultColWidth="9.14285714285714" defaultRowHeight="12" outlineLevelCol="7"/>
  <cols>
    <col min="1" max="1" width="6.43809523809524" customWidth="1"/>
    <col min="2" max="2" width="17.4285714285714" customWidth="1"/>
    <col min="3" max="3" width="41.6666666666667" customWidth="1"/>
    <col min="4" max="4" width="7.43809523809524" customWidth="1"/>
    <col min="6" max="6" width="5.85714285714286" customWidth="1"/>
  </cols>
  <sheetData>
    <row r="1" ht="45" customHeight="1" spans="1:6">
      <c r="A1" s="2" t="s">
        <v>198</v>
      </c>
      <c r="B1" s="2"/>
      <c r="C1" s="2"/>
      <c r="D1" s="2"/>
      <c r="E1" s="2"/>
      <c r="F1" s="2"/>
    </row>
    <row r="2" spans="1:8">
      <c r="A2" s="3" t="s">
        <v>1</v>
      </c>
      <c r="B2" s="3" t="s">
        <v>17</v>
      </c>
      <c r="C2" s="3" t="s">
        <v>18</v>
      </c>
      <c r="D2" s="3" t="s">
        <v>19</v>
      </c>
      <c r="E2" s="3" t="s">
        <v>20</v>
      </c>
      <c r="F2" s="4" t="s">
        <v>21</v>
      </c>
      <c r="G2" s="4" t="s">
        <v>15</v>
      </c>
      <c r="H2" s="4" t="s">
        <v>4</v>
      </c>
    </row>
    <row r="3" spans="1:8">
      <c r="A3" s="3"/>
      <c r="B3" s="3"/>
      <c r="C3" s="3"/>
      <c r="D3" s="3"/>
      <c r="E3" s="3"/>
      <c r="F3" s="4"/>
      <c r="G3" s="4"/>
      <c r="H3" s="4"/>
    </row>
    <row r="4" s="1" customFormat="1" ht="117" customHeight="1" spans="1:8">
      <c r="A4" s="5">
        <v>1</v>
      </c>
      <c r="B4" s="6" t="s">
        <v>199</v>
      </c>
      <c r="C4" s="7" t="s">
        <v>200</v>
      </c>
      <c r="D4" s="6" t="s">
        <v>38</v>
      </c>
      <c r="E4" s="3">
        <v>10</v>
      </c>
      <c r="F4" s="8">
        <v>4500</v>
      </c>
      <c r="G4" s="9">
        <f>F4*E4</f>
        <v>45000</v>
      </c>
      <c r="H4" s="9"/>
    </row>
    <row r="5" ht="30" customHeight="1" spans="1:8">
      <c r="A5" s="10">
        <v>2</v>
      </c>
      <c r="B5" s="11" t="s">
        <v>201</v>
      </c>
      <c r="C5" s="12" t="s">
        <v>202</v>
      </c>
      <c r="D5" s="11" t="s">
        <v>64</v>
      </c>
      <c r="E5" s="13">
        <v>3</v>
      </c>
      <c r="F5" s="8">
        <v>450</v>
      </c>
      <c r="G5" s="9">
        <f t="shared" ref="G5:G17" si="0">F5*E5</f>
        <v>1350</v>
      </c>
      <c r="H5" s="14"/>
    </row>
    <row r="6" ht="77" customHeight="1" spans="1:8">
      <c r="A6" s="15">
        <v>3</v>
      </c>
      <c r="B6" s="16" t="s">
        <v>148</v>
      </c>
      <c r="C6" s="12" t="s">
        <v>203</v>
      </c>
      <c r="D6" s="17" t="s">
        <v>38</v>
      </c>
      <c r="E6" s="18">
        <v>30</v>
      </c>
      <c r="F6" s="8">
        <v>2200</v>
      </c>
      <c r="G6" s="9">
        <f t="shared" si="0"/>
        <v>66000</v>
      </c>
      <c r="H6" s="14"/>
    </row>
    <row r="7" ht="168" spans="1:8">
      <c r="A7" s="15">
        <v>4</v>
      </c>
      <c r="B7" s="16" t="s">
        <v>204</v>
      </c>
      <c r="C7" s="7" t="s">
        <v>205</v>
      </c>
      <c r="D7" s="17" t="s">
        <v>24</v>
      </c>
      <c r="E7" s="18">
        <v>1</v>
      </c>
      <c r="F7" s="17">
        <v>4500</v>
      </c>
      <c r="G7" s="9">
        <f t="shared" si="0"/>
        <v>4500</v>
      </c>
      <c r="H7" s="14"/>
    </row>
    <row r="8" ht="132" spans="1:8">
      <c r="A8" s="15">
        <v>5</v>
      </c>
      <c r="B8" s="16" t="s">
        <v>206</v>
      </c>
      <c r="C8" s="7" t="s">
        <v>207</v>
      </c>
      <c r="D8" s="17" t="s">
        <v>38</v>
      </c>
      <c r="E8" s="18">
        <v>1</v>
      </c>
      <c r="F8" s="17">
        <v>4000</v>
      </c>
      <c r="G8" s="9">
        <f t="shared" si="0"/>
        <v>4000</v>
      </c>
      <c r="H8" s="14"/>
    </row>
    <row r="9" ht="24" customHeight="1" spans="1:8">
      <c r="A9" s="15">
        <v>6</v>
      </c>
      <c r="B9" s="16" t="s">
        <v>208</v>
      </c>
      <c r="C9" s="12" t="s">
        <v>209</v>
      </c>
      <c r="D9" s="17" t="s">
        <v>38</v>
      </c>
      <c r="E9" s="18">
        <v>1</v>
      </c>
      <c r="F9" s="8">
        <v>6500</v>
      </c>
      <c r="G9" s="9">
        <f t="shared" si="0"/>
        <v>6500</v>
      </c>
      <c r="H9" s="14"/>
    </row>
    <row r="10" ht="33" customHeight="1" spans="1:8">
      <c r="A10" s="15">
        <v>7</v>
      </c>
      <c r="B10" s="16" t="s">
        <v>210</v>
      </c>
      <c r="C10" s="12" t="s">
        <v>178</v>
      </c>
      <c r="D10" s="17" t="s">
        <v>64</v>
      </c>
      <c r="E10" s="18">
        <v>10</v>
      </c>
      <c r="F10" s="8">
        <v>125</v>
      </c>
      <c r="G10" s="9">
        <f t="shared" si="0"/>
        <v>1250</v>
      </c>
      <c r="H10" s="14"/>
    </row>
    <row r="11" spans="1:8">
      <c r="A11" s="15">
        <v>8</v>
      </c>
      <c r="B11" s="16" t="s">
        <v>211</v>
      </c>
      <c r="C11" s="12" t="s">
        <v>212</v>
      </c>
      <c r="D11" s="17" t="s">
        <v>213</v>
      </c>
      <c r="E11" s="18">
        <v>10</v>
      </c>
      <c r="F11" s="8">
        <v>85</v>
      </c>
      <c r="G11" s="9">
        <f t="shared" si="0"/>
        <v>850</v>
      </c>
      <c r="H11" s="14"/>
    </row>
    <row r="12" spans="1:8">
      <c r="A12" s="15">
        <v>9</v>
      </c>
      <c r="B12" s="16" t="s">
        <v>214</v>
      </c>
      <c r="C12" s="19" t="s">
        <v>215</v>
      </c>
      <c r="D12" s="17" t="s">
        <v>213</v>
      </c>
      <c r="E12" s="18">
        <v>30</v>
      </c>
      <c r="F12" s="8">
        <v>65</v>
      </c>
      <c r="G12" s="9">
        <f t="shared" si="0"/>
        <v>1950</v>
      </c>
      <c r="H12" s="14"/>
    </row>
    <row r="13" ht="13.5" spans="1:8">
      <c r="A13" s="15">
        <v>10</v>
      </c>
      <c r="B13" s="16" t="s">
        <v>216</v>
      </c>
      <c r="C13" s="20" t="s">
        <v>217</v>
      </c>
      <c r="D13" s="17" t="s">
        <v>70</v>
      </c>
      <c r="E13" s="18">
        <v>20</v>
      </c>
      <c r="F13" s="8">
        <v>150</v>
      </c>
      <c r="G13" s="9">
        <f t="shared" si="0"/>
        <v>3000</v>
      </c>
      <c r="H13" s="14"/>
    </row>
    <row r="14" ht="15" customHeight="1" spans="1:8">
      <c r="A14" s="15">
        <v>11</v>
      </c>
      <c r="B14" s="16" t="s">
        <v>218</v>
      </c>
      <c r="C14" s="12" t="s">
        <v>219</v>
      </c>
      <c r="D14" s="17" t="s">
        <v>24</v>
      </c>
      <c r="E14" s="18">
        <v>90</v>
      </c>
      <c r="F14" s="8">
        <v>300</v>
      </c>
      <c r="G14" s="9">
        <f t="shared" si="0"/>
        <v>27000</v>
      </c>
      <c r="H14" s="14"/>
    </row>
    <row r="15" ht="22.5" spans="1:8">
      <c r="A15" s="15">
        <v>12</v>
      </c>
      <c r="B15" s="16" t="s">
        <v>220</v>
      </c>
      <c r="C15" s="12" t="s">
        <v>220</v>
      </c>
      <c r="D15" s="17" t="s">
        <v>24</v>
      </c>
      <c r="E15" s="18">
        <v>180</v>
      </c>
      <c r="F15" s="8">
        <v>400</v>
      </c>
      <c r="G15" s="9">
        <f t="shared" si="0"/>
        <v>72000</v>
      </c>
      <c r="H15" s="14"/>
    </row>
    <row r="16" ht="60" spans="1:8">
      <c r="A16" s="10">
        <v>13</v>
      </c>
      <c r="B16" s="21" t="s">
        <v>135</v>
      </c>
      <c r="C16" s="12" t="s">
        <v>221</v>
      </c>
      <c r="D16" s="17" t="s">
        <v>24</v>
      </c>
      <c r="E16" s="18">
        <v>200</v>
      </c>
      <c r="F16" s="8">
        <v>180</v>
      </c>
      <c r="G16" s="9">
        <f t="shared" si="0"/>
        <v>36000</v>
      </c>
      <c r="H16" s="14"/>
    </row>
    <row r="17" ht="41" customHeight="1" spans="1:8">
      <c r="A17" s="10">
        <v>14</v>
      </c>
      <c r="B17" s="22" t="s">
        <v>222</v>
      </c>
      <c r="C17" s="23" t="s">
        <v>223</v>
      </c>
      <c r="D17" s="17" t="s">
        <v>38</v>
      </c>
      <c r="E17" s="18">
        <v>1</v>
      </c>
      <c r="F17" s="17">
        <v>33000</v>
      </c>
      <c r="G17" s="9">
        <f t="shared" si="0"/>
        <v>33000</v>
      </c>
      <c r="H17" s="14"/>
    </row>
    <row r="18" ht="41" customHeight="1" spans="1:8">
      <c r="A18" s="24">
        <v>15</v>
      </c>
      <c r="B18" s="25" t="s">
        <v>22</v>
      </c>
      <c r="C18" s="26" t="s">
        <v>224</v>
      </c>
      <c r="D18" s="27" t="s">
        <v>24</v>
      </c>
      <c r="E18" s="27">
        <v>3</v>
      </c>
      <c r="F18" s="27">
        <v>22000</v>
      </c>
      <c r="G18" s="28">
        <f>F18*E18</f>
        <v>66000</v>
      </c>
      <c r="H18" s="14"/>
    </row>
    <row r="19" ht="87" customHeight="1" spans="1:8">
      <c r="A19" s="29"/>
      <c r="B19" s="30"/>
      <c r="C19" s="26"/>
      <c r="D19" s="31"/>
      <c r="E19" s="31"/>
      <c r="F19" s="31"/>
      <c r="G19" s="28"/>
      <c r="H19" s="14"/>
    </row>
    <row r="20" ht="38" customHeight="1" spans="1:8">
      <c r="A20" s="29"/>
      <c r="B20" s="32" t="s">
        <v>25</v>
      </c>
      <c r="C20" s="33" t="s">
        <v>149</v>
      </c>
      <c r="D20" s="31"/>
      <c r="E20" s="31"/>
      <c r="F20" s="31"/>
      <c r="G20" s="28"/>
      <c r="H20" s="14"/>
    </row>
    <row r="21" ht="51" customHeight="1" spans="1:8">
      <c r="A21" s="29"/>
      <c r="B21" s="32" t="s">
        <v>27</v>
      </c>
      <c r="C21" s="33" t="s">
        <v>28</v>
      </c>
      <c r="D21" s="31"/>
      <c r="E21" s="31"/>
      <c r="F21" s="31"/>
      <c r="G21" s="28"/>
      <c r="H21" s="14"/>
    </row>
    <row r="22" ht="231.75" spans="1:8">
      <c r="A22" s="34"/>
      <c r="B22" s="32" t="s">
        <v>29</v>
      </c>
      <c r="C22" s="33" t="s">
        <v>225</v>
      </c>
      <c r="D22" s="35"/>
      <c r="E22" s="35"/>
      <c r="F22" s="35"/>
      <c r="G22" s="28"/>
      <c r="H22" s="14"/>
    </row>
    <row r="23" spans="1:8">
      <c r="A23" s="17"/>
      <c r="B23" s="36" t="s">
        <v>15</v>
      </c>
      <c r="C23" s="37"/>
      <c r="D23" s="17"/>
      <c r="E23" s="17"/>
      <c r="F23" s="17"/>
      <c r="G23" s="14">
        <f>SUM(G4:G22)</f>
        <v>368400</v>
      </c>
      <c r="H23" s="14"/>
    </row>
  </sheetData>
  <mergeCells count="17">
    <mergeCell ref="A1:F1"/>
    <mergeCell ref="B23:C23"/>
    <mergeCell ref="A2:A3"/>
    <mergeCell ref="A18:A22"/>
    <mergeCell ref="B2:B3"/>
    <mergeCell ref="B18:B19"/>
    <mergeCell ref="C2:C3"/>
    <mergeCell ref="C18:C19"/>
    <mergeCell ref="D2:D3"/>
    <mergeCell ref="D18:D22"/>
    <mergeCell ref="E2:E3"/>
    <mergeCell ref="E18:E22"/>
    <mergeCell ref="F2:F3"/>
    <mergeCell ref="F18:F22"/>
    <mergeCell ref="G2:G3"/>
    <mergeCell ref="G18:G22"/>
    <mergeCell ref="H2:H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汇总</vt:lpstr>
      <vt:lpstr>一小</vt:lpstr>
      <vt:lpstr>二小</vt:lpstr>
      <vt:lpstr>四小</vt:lpstr>
      <vt:lpstr>五小</vt:lpstr>
      <vt:lpstr>凤小</vt:lpstr>
      <vt:lpstr>永兴</vt:lpstr>
      <vt:lpstr>繁荣</vt:lpstr>
      <vt:lpstr>光荣</vt:lpstr>
      <vt:lpstr>树人</vt:lpstr>
      <vt:lpstr>兴仁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刘鹏</cp:lastModifiedBy>
  <dcterms:created xsi:type="dcterms:W3CDTF">2020-08-28T12:34:00Z</dcterms:created>
  <dcterms:modified xsi:type="dcterms:W3CDTF">2022-11-05T07:59:55Z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C31417738F4C47819EC4B56BA45E1634</vt:lpwstr>
  </property>
</Properties>
</file>