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010" activeTab="7"/>
  </bookViews>
  <sheets>
    <sheet name="汇总" sheetId="5" r:id="rId1"/>
    <sheet name="一中" sheetId="6" r:id="rId2"/>
    <sheet name="三中" sheetId="8" r:id="rId3"/>
    <sheet name="四中" sheetId="9" r:id="rId4"/>
    <sheet name="五中" sheetId="10" r:id="rId5"/>
    <sheet name="滨中" sheetId="11" r:id="rId6"/>
    <sheet name="育林" sheetId="17" r:id="rId7"/>
    <sheet name="通达" sheetId="18" r:id="rId8"/>
    <sheet name="崇德" sheetId="19" r:id="rId9"/>
    <sheet name="通泉" sheetId="20" r:id="rId10"/>
    <sheet name="Sheet1" sheetId="21" r:id="rId11"/>
  </sheets>
  <definedNames>
    <definedName name="_xlnm.Print_Titles" localSheetId="1">一中!$1:$3</definedName>
  </definedNames>
  <calcPr calcId="144525"/>
</workbook>
</file>

<file path=xl/sharedStrings.xml><?xml version="1.0" encoding="utf-8"?>
<sst xmlns="http://schemas.openxmlformats.org/spreadsheetml/2006/main" count="544" uniqueCount="256">
  <si>
    <t>明水县教育局2021年设备采购项目</t>
  </si>
  <si>
    <t>序号</t>
  </si>
  <si>
    <t>采购单位</t>
  </si>
  <si>
    <t>预算资金</t>
  </si>
  <si>
    <t>备注</t>
  </si>
  <si>
    <t>第一中学</t>
  </si>
  <si>
    <t>第三中学</t>
  </si>
  <si>
    <t>第四中学</t>
  </si>
  <si>
    <t>第五中学</t>
  </si>
  <si>
    <t>滨泉初级中学</t>
  </si>
  <si>
    <t>育林学校</t>
  </si>
  <si>
    <t>通达学校</t>
  </si>
  <si>
    <t>崇德学校</t>
  </si>
  <si>
    <t>通泉学校</t>
  </si>
  <si>
    <t>合计</t>
  </si>
  <si>
    <t>2021年第一中学设备采购明细表</t>
  </si>
  <si>
    <t>项目名称</t>
  </si>
  <si>
    <t>项目特征描述</t>
  </si>
  <si>
    <t>计量单位</t>
  </si>
  <si>
    <t>工程量</t>
  </si>
  <si>
    <t>单价</t>
  </si>
  <si>
    <t>课桌椅</t>
  </si>
  <si>
    <t xml:space="preserve">采用钢木结构，桌面5型胶合板面热压而成，经打磨清油，
桌面厚度1.8cm，尺寸600×400mm
桌架采用冷轧钢管，氩弧焊接而成，经过除磷除锈静电喷图  椅子尺寸340*390MM采用钢木结构，胶合板面热压而成                                         </t>
  </si>
  <si>
    <t>套</t>
  </si>
  <si>
    <t>笔记本电脑</t>
  </si>
  <si>
    <t>商用笔记本，并提供产品的厂家正品彩页资料，投标产品型号必须在厂商官方网站上直接可以查询证明；
1.屏幕尺寸：15.6”FHD IPS 屏幕(1920×1080）；180度屏幕开合角度；微边框设计；支持蓝光护盾功能，提供相应的功能截图等证明材料；
2.CPU：第十一代智能英特尔i3-1115G4或以上；
3.内存：≥4GB DDR4，2个内存插槽，可扩展到32G；
4.硬盘：≥512PCIe NVMeSSD，支持SSD+HDD双硬盘扩展；
5.显卡：集成显卡；
6.摄像头：HDR 720P高清摄像头，配备物理防窥开关，提供产品功能实物拍照截图等证明材料；
7.网卡：1000M网卡接口；内置WiFi无线网卡+蓝牙5.0；
8.I/O接口: 1×USB 3.2 Gen2 Type-C（支持Thunderbolt™ 4），3×USB 3.2 Gen1 Type-A（其中1个支持关机充电），1×HDMI，1×VGA，1×耳机麦克Combo插孔，1×以太网络接口（千兆），1×安全锁孔，1×电源接口, 1× SD读卡器，提供产品接口实物拍照截图等证明材料；
9.触控板：一体式多点触控板，可选指纹识别；
10.安全设计：安全锁孔，硬盘密码，加电密码，超级用户口令；随机安全防御系统，提供文件加密/解密，数据擦除,端口屏蔽等多项安全功能；
11.操作系统：预装Window11 64位中文正版操作系统；
12.整机厚度不大于20mm；整机重量不大于1.85Kg；
13.★电池：≥3芯 48Wh锂聚合物电池内置，不少于 12小时续航待机时间；
14.投标产品通过了高低温及湿热（环境适应性）试验，工作温度：-20℃、45℃；储存运输温度：-40℃、60℃；工作条件下的相对湿度：40℃、93%；储存运输条件下的相对湿度：40℃、93%。提供国家权威机构的检验证书等证明材料；
15.投标产品通过了蓝光危害试验。提供国家权威机构的检测证书等证明材料； 
16.投标产品通过了低辐射试验，提供国家权威机构的检测证书等证明材料；
★保修服务：原厂一年标准保修，1小时响应服务，1小时内电话响应，原厂商具备客户联络中心标准体系五星级或以上认证，提供原厂800或400售后支持电话。为保证原厂正品服务投标人需提供制造商售后服务承诺函原件；要求由原厂直接发货到用户指定地点；</t>
  </si>
  <si>
    <t>台</t>
  </si>
  <si>
    <t>校园广播</t>
  </si>
  <si>
    <t>智能播放器</t>
  </si>
  <si>
    <t>1.调频、调幅（AM/FM）立体声二波段接收可选，电台频率记忆存储≥99个；
2.电台频率自动搜索存储功能，且有断电记忆功能；
3.采用石英锁相环路频率合成器式调谐回路技术；
4.≥两组接收天线输入：AM接收天线输入；FM接收天线75Ω输入；
5.≥1路音频信号左右声道（L /R）输出；
6.可通过面板按键或红外遥控器控制操作。</t>
  </si>
  <si>
    <t>豪华壁挂</t>
  </si>
  <si>
    <t>1．额定功率：6W
2．频率响应：130-14KHz
3．灵敏度：92dB±3dB
4．喇叭单元：4"</t>
  </si>
  <si>
    <t>只</t>
  </si>
  <si>
    <t>防水音柱</t>
  </si>
  <si>
    <t>1．额定功率(100V)：90W
2．额定功率(70V)：45W
3．灵敏度≥93dB
4．频率响应：110-15KHz
5．防护等级：IP66
6．喇叭单元：6.5"×3+3"×3</t>
  </si>
  <si>
    <t>十分区电压功放</t>
  </si>
  <si>
    <t>专业的浮地功放技术，使本机响应速度更快，能适用各种类型音箱。
内置USB接口MP3解码器，兼容MP3/WAV音乐格式，附带收音机功能。
高音、低音独立调节。
MIC1自动默音使用时能自动切断外接音源，设有调节开关，可调节范围：0到-30dB。
LED电平显示：可显示输出信号强度，失真状态，保护声光提示。
具有完善的过压、过流、短路、中点漂移和超温保护功能
出色的噪声控制，可与专业级功放媲美。
特有的输入信号自动压缩功能，输出信号永不失真，最大限度保护音箱不会因输入信号过大或人为误操作造成的损坏。
无级调速风机，转速随温度变化，高效、节能，静音保证良好散热。
专业的模块化电路设计，保证产品可靠的一致性。
高强度1.5MM加厚机身，确保产品不会因运输环境恶劣引起变形。
技术参数：
额定功率:460W
输入灵敏度:LINE,250mV;MIC,3mV
信噪比:LINE,﹥85dB;MIC,﹥71dB
输出方式:70V,  100v 0r 4-16 Ω
失真度:LINE,＜0.1%;MIC,＜0.5%
频率响应:50Hz-18KHz ±3dB</t>
  </si>
  <si>
    <t>有线会议</t>
  </si>
  <si>
    <t>1.指向性：心形指向性
2.信噪比：65dB SPL 1KHz at 1Pa
3.频率响应：20-18KHz
4.输出阻抗：75Ω
5.灵敏度≥-40dB±2dB</t>
  </si>
  <si>
    <t>音频线</t>
  </si>
  <si>
    <t>根据现场情况采用线材RVV2×1.5mm，RVV2×2.5mm</t>
  </si>
  <si>
    <t>m</t>
  </si>
  <si>
    <t>A栋楼</t>
  </si>
  <si>
    <t>分区器</t>
  </si>
  <si>
    <t>微电脑控制，全轻触按键操作。
2路背景输入（BGM和ALARM），10通道输(70V/100V音频信号）出，任意选通。
25针电脑激活接口、10路报警信号输入，2种输入告警电平选择。
当紧急报警信号输入时相对应通道自动切换到紧急通道，并且可以输出两路短路激活信号
有强行插入功能。
背景音乐同紧急广播互不影响。</t>
  </si>
  <si>
    <t>2021年第三中学设备采购明细表</t>
  </si>
  <si>
    <t>讲台</t>
  </si>
  <si>
    <t xml:space="preserve">1、按实际尺寸制作（50*60*113）CM
2、材料：实木
</t>
  </si>
  <si>
    <t>个</t>
  </si>
  <si>
    <t>图书架</t>
  </si>
  <si>
    <t>铁制灰白色单面五层主架
高2000*宽1000*深300mm 五层层距325mm
主架可单独适用层板可调节</t>
  </si>
  <si>
    <t>小会议室桌子</t>
  </si>
  <si>
    <t>5.2m*1.8m*0.75椭圆形实木桌</t>
  </si>
  <si>
    <t>张</t>
  </si>
  <si>
    <t>小会议室椅子</t>
  </si>
  <si>
    <t>高级麻绒布料、冷发泡、定型棉、钢腿</t>
  </si>
  <si>
    <t>把</t>
  </si>
  <si>
    <t>小会议室地板铺设</t>
  </si>
  <si>
    <t>类型: 单锁口 基材: 高密度纤维板8.8m*5.8m（材料、工时费等所有项）</t>
  </si>
  <si>
    <t>㎡</t>
  </si>
  <si>
    <t>2021年第四中学设备采购明细表</t>
  </si>
  <si>
    <t>台式电脑</t>
  </si>
  <si>
    <t>1.★处理器：采用intel 酷睿≥i3 10100 4核 主频3.6。
2.芯片组：intel≥B560。
3.内存：插槽数量≥2（空闲插槽不少于1个），≥8 GB DDR4 
4.存储：≥256 GB M.2接口NVMe协议SSD；至少支持1块3.5吋机械硬盘，支持机械硬盘插拔报警功能； 
5.显卡：≥集成显卡；
6.声卡：≥集成5.1声道声卡，5个音频接口。提供官方彩页或者官网截图；
7.电源：≥200 W多路高效电源。
8.网口：≥1个10/100M/1000M 自适应以太网；可选Intel无线网卡。
9.★接口：USB接口总数≥8个(其中 USB3.2 ≥4个)，其中1个USB接口支持关机充电功能；主板原生支持至少2个PS/2，原生COM接口数量≥1个（通过跳线帽可设置输出电压+5V）; 提供官方彩页或者官网截图
10.M.2插槽≥2 M.2 Type 2242/2260/2280 (其中1个支持Optane)。
11.视频接口≥2个，至少具备2个接口（1个VGA、  1个HDMI），所有接口非转接。 
12.★扩展槽：≥1个PCI-E*16、≥2个PCI-E*1。提供官方彩页或者官网截图
13.前置不低于3个指示灯，其中需具备网络故障灯，便于快速诊断网络连接状态。
14.机箱：≥13L。具备顶置提手，方便搬运 
15.键鼠：同品牌黑色USB商务有线键鼠。
16.显示器：≥同品牌21.5寸高清显示屏，分辨率≥1920*1080， 支持低蓝光。
17.防雷：支持同品牌防雷模块，提供官方彩页或者官网截图；
18.随机预装正版操作系统WIN 11
19.具备硬盘减震功能（提供专利证书）
20.钢结构全方位包裹机箱各面均可坚固支撑为内部元件提供可靠保护
21.电源底置机身重心下移，摆放更加稳定
22.售后服务保障：计算机生产厂商提供免费上门保修服务，为保证产品质量；投标电脑品牌提供400免费技术支持电话，提供生产厂家售后服务承诺函原件
23.为保障机器质量，出厂后直接发到用户指定地点，中途不得私自拆箱，在接到机器后拨打官网400和800电话提供机器序列号可查询到机器配置。
24.通过国家CCC认证，节能认证，环境标志产品认证
25.网络同传：支持保护Windows XP，Windows 7，Windows 8.1，Windows10，Linux等多种常用操作系统；支持双硬盘保护同传功能，M.2 SSD和HDD硬盘，SHDD混合硬盘，跨硬盘安装多操作系统；
26.可创建≥256个系统还原进度，对进度进行排程，≥5个排程，设定恢复进度，时间，进行定期自动还原（每次，每月，每周，每日）；百兆环境下同传速度≥600MB/min，千兆网络环境速度≥2GB/min；
27.统一分配客户端计算机IP/名称/所属组等信息，分配ID，智能排序；可分组同传，对客户端进行分组，单独组内同传管理；
28.批量部署系统，驱动和软件环境到所有客户端（≥254个客户端）；可将主机所有进度和分区数据克隆到客户端，支持增量克隆，断线续传（客户端断电）。
29.同时支持本地1对7块硬盘复制，支持单分区，多分区进行同传；可在网络状态较差的情况瞎选择压缩传输，同时不会影响数据的完整性；提供功能截图；
30.支持将主机端软件同步克隆到客户端，同时根据记录的软件注册信息在客户端自动进行注册；提供功能截图；
31.为所有计算机部署增量数据，如安全补丁、新增的软件或数据文件等，提升维护效率；可为所有操作系统进行磁盘分区管理，设置分区保护策略，不保护分区和自动清楚分区可从属不同操作系统；每个操作系统支持≥16个分区，分区容量没有限制 
32.支持禁用U盘、移动硬盘、智能手机、所有USB存储设备和使用所有USB外接设备功能，同时支持指定部门/用户可以使用特定设备；。
33.支持终端文档防勒索功能，创建安全程序特征指纹库，精确鉴别应用程序身份信息，阻断一切非法程序对文档的访问；。
34.支持自动收集终端计算机支持硬件型号、性能、品牌、出厂时间等信息，采集CPU内核、线程、名称、封装、工艺、规格、系列、扩展系列、型号、扩展型号、步进、修订号、指令、虚拟化、超线程、风扇速度、总线速度等信息；
35.注册表防篡改支持禁止恶意程序修改敏感注册表项，系统内置关键注册表项，同时支持自定义添加敏感注册表项；提供功能截图。
36.支持流量控制功能实时限制计算机的通信流量，支持上传、下载分别控制，支持全局流量控制及应用程序单独控制；支持多网段、跨NAT及互联网环境，同时提供通过手机App远程操控客户端计算机,远程  调试客户端功能支持强制远程控制、客户端申请远程协助、问询协助和兼容模式等至少4种管控模式；
37.支持远程开机功能，支持定时周期远程开机设置，同时支持跨网段、跨VLAN远程开机，客户端远程安装工具支持扫描全网计算机是否安装了客户端及远程安装客户端，远程安装客户端需要填写客户端操作系统账户名和密码，支持管理员将审批权限委托给客户端，由客户端代理审批；
38.提供合法来源证明文件与售后服务承诺</t>
  </si>
  <si>
    <t>打印复印一体机</t>
  </si>
  <si>
    <t xml:space="preserve">产品类型：黑白激光多功能一体机、涵盖功能：打印/复印/扫描、黑白打印速度：20ppm、打印分辨率：600×600×2dpi、首页打印时间7.6秒（就绪后），13.9秒（睡眠模式） 、月打印负荷2-5万页：大致2万页 、产品尺寸380.5×293.4×287mm </t>
  </si>
  <si>
    <t>试卷印刷机</t>
  </si>
  <si>
    <t>多功能黑白数码复合机
速度22页/分钟内存容量256MB
分辨率600dpi*600dpi输出尺寸A3
预热时间&lt;15秒首页复印时间&lt;7秒连续复印 1-999张纸张克重64-157g/m²
缩放范围25-400%(1%为增量)
纸张容量350张(250+100张手送托盘)
设备功能:双面复印 双面打印 网络接口 彩色扫描 一键式身份证复印功能</t>
  </si>
  <si>
    <t>2021年第五中学设备采购明细表</t>
  </si>
  <si>
    <t>台式机</t>
  </si>
  <si>
    <t xml:space="preserve">
设备功能
复印、网络打印、网络扫描、一键式身份证复印功能
机器参数
速度      16页/分钟
内存      64MB
分辨率    600dpi×600dpi 
复印尺寸  A3-A5
预热时间  ≤29秒
首页复印时间≤8
秒连续复印1-99张
复印缩放倍率50-200%（以1%为增量）
纸盒容量：250页+多功能手送托盘∶100页
纸张克量： 64-157g/m</t>
  </si>
  <si>
    <t>照相机（含伸缩镜头、三脚架）</t>
  </si>
  <si>
    <t xml:space="preserve">
有效像素2010万高像素 
光学变焦2.7倍 
数码变焦静态影像：20m约11倍，10m约16倍，5m约23倍，VGA约44倍
动态影像：约11倍 
高清摄像4K超高清视频（2160） 
对焦点数315个相位检测自动对焦点，425个对比检测自动对焦点 
对焦范围自动对焦：约5cm至无穷远（广角端）
约30cm至无穷远（长焦端） 
最大光圈F1.8 
闪光模式自动闪光，强制闪光，低速同步，后帘同步闪光，禁止闪光 
外形尺寸105.5×60×43.5mm </t>
  </si>
  <si>
    <t>录像机（含三脚架）</t>
  </si>
  <si>
    <t xml:space="preserve"> 
传感器尺寸（1/5.8）英寸 
最大像素251万 
有效像素229万 
实际焦距f=1.9-57mm 
最大光圈F1.8-F4.0 
液晶屏像素23万像素 
其它性能支持人脸检测，笑脸快门，移动拍摄视频，照片效果 
防抖性能光学防抖 
耗电量HD模式：2.1W 
产品尺寸54×59.5×128mm </t>
  </si>
  <si>
    <t>2021年滨泉中学设备采购明细表</t>
  </si>
  <si>
    <t>智能交互平板</t>
  </si>
  <si>
    <t xml:space="preserve">1.外部无可见内部功能模块的连接线；边框平滑无棱角，表面无尖锐边缘或突起（提供第三方检测报告复印件证明）
2.86寸LED液晶A规屏，显示比例16:9（提供第三方检测报告复印件证明）
3.采用全钢化玻璃，防撞击，防眩晕（提供第三方检测报告复印件证明）
4.屏幕亮度≥500cd/m²，对比度≥6000：1，色彩度：10bit 1.07B，色彩饱和度：≥92%，可视角度：垂直上下≥178°，水平左右≥178°（提供第三方检测报告复印件证明）
5.光学红外触控技术，无需安装任何驱动程序。支持WindowsXP，WindowsVIST，Windows7，Windows8/8.1，Mac OS，Linux等操作系统（提供第三方检测报告复印件证明）
6.红外模块部分被遮挡，不影响其他非遮挡区域的书写，不影响整个系统的正常工作，触控屏扭曲变形达到10度时，仍然可以实现多点触控（提供第三方检测报告复印件证明）
7.首点响应时间≤5毫秒，连续响应时间≤3毫秒（提供第三方检测报告复印件证明）
8.★触控精度≤0.1mm，书写延时≤50ms（提供第三方检测报告复印件证明）
9.设备在100KLux强光照射下能正常触控（提供第三方检测报告复印件证明）
10.前置音响15W×2个（提供第三方检测报告复印件证明）
11.不借助遥控器，具备一键关闭液晶屏，实现节能80%以上，同时可以一键打开背光（提供第三方检测报告复印件证明）
12.整机待机功耗需≤0.5W（提供第三方检测报告复印件证明）
13.支持Windows和Android双系统运行，当其中一个系统出现异常，可一键切换到备份系统，保障整个系统正常运行（提供第三方检测报告复印件证明）
14.为保护学生视力，有效减轻师生用眼疲劳，整机具有减滤蓝光功能，可通过前置物理功能按键一键启用滤蓝光模式，并提供莱茵低蓝光认证证书（提供第三方检测报告复印件证明）
15.整机缝隙天线支持wifi 2.4GHz频段的station功能（上网），2.4&amp;5GHz的AP功能（分享热点）。station 模式，无干扰环境，通信距离30米（通信速率大于 10Mbps/sec），AP模式，无干扰环境，通信距离10米（通信速率大于10Mbps/sec）（提供第三方检测报告复印件证明）
15.设备整机可实现开机时间和关机时间的自定义设置（提供第三方检测报告复印件证明）
16.设备支持自身连接网络的同时，产生热点供其它设备接入（提供第三方检测报告复印件证明）
17.当外接信号源时，如整机处于关机上电状态，则接上外接信号源后自动开机。如整机处于正常使用状态，则设备能自动识别并切换到对应的信号源通道，且断开后能回到上一通道。自动跳转前支持选择确认，待确认后再跳转。（提供第三方检测报告复印件证明）
18.★设备需支持双网口网络交换的功能，实现交换机功能，能为教室内其他有线网络设备提供便利（提供第三方检测报告复印件证明）
19.整机只需一根网线就能实现安卓和Windows系统同时上网（提供第三方检测报告复印件证明）
20.U盘插入设备USB接口，可自动识别读取至当前系统；若选定U盘所在通道，则进行系统切换不影响U盘当前操作（提供第三方检测报告复印件证明）
21.开机logo、开机动画可根据用户需求自定义（提供第三方检测报告复印件证明）
22.设备支持串口控制设备开机关机切换通道等功能（提供第三方检测报告复印件证明）
23.设备实现高温预警功能，智能关闭系统功能（提供第三方检测报告复印件证明）
24.软件内置互动式操作说明帮助文档，即点即学
25.内置白板软件实现书写笔锋功能，还原书写真实效果（提供第三方检测报告复印件证明）
26.白板形状识别：智能识别画图形状，并显示为规范图形（提供第三方检测报告复印件证明）
27.白板标尺功能：白板具有标尺工具，实现距离测量等功能（提供第三方检测报告复印件证明）
28.为防止老师的误操作，及学生的课间的操作，设备可设置锁定屏幕功能，设置锁定屏幕触摸、实体按键，除可通过遥控器及软件菜单实现该功能，老师还可通过前置的实体按键锁定屏幕。数字密码解锁屏幕，解密方式简单易行（提供第三方检测报告复印件证明）
29.整机可设置触摸及按键自动锁定，保证无关人士无法自由操作，需要使用时只需插入USB key即可解锁（提供第三方检测报告复印件证明）
30.可实现安卓、Windows系统一键自检的功能、提示故障原因，一键优化系统、提高系统运行速率（提供第三方检测报告复印件证明）
31.通过设备配套的软件可实现移动端、电脑端对一体机的远程控制及反向控制功能（提供第三方检测报告复印件证明）
32.设备无故障运行时间大于15万小时（提供第三方检测报告复印件证明）
33.Android8.0及以上版本，内存≥3GB，存储空间≥8GB，前置双系统（安卓和Windows）USB接口≥3，即插即用无需区分接口对应系统（提供第三方检测报告复印件证明）
34.触摸框内部通道切换速度小于1秒，外部通道切换小于3秒，切换后即达到可触摸状态（提供第三方检测报告复印件证明）
35.前置物理按键功能可以在系统中进行配置，如用户可以设置按键功能为短按或者长按响应，响应的功能可以是一键开关ops、对ops一键还原等（提供第三方检测报告复印件证明）
36.★不受系统影响可手势唤出悬浮球，可在系统中配置用户常用的功能：主页、返回、相机、截图、冻屏、录屏、批注、重启、一键还原等（提供第三方检测报告复印件证明）
37.Android系统中，白板内容支持通过移动端扫描二维码或邮件的方式实现文件共享及板书内容共享，并支持以设备内置的文件的格式、PDF、图片的格式进行本地存储及再次编辑。（提供第三方检测报告复印件证明）
38.采用插拔式电脑模块架构，针脚数为 80Pin，屏体与插拔式电脑无单独接线
39.处理器：不低于Intel Corei5，内存：不低于8G DDR4，硬盘：不低于128G SSD 固态硬盘
40.支持系统还原保护
41.为保证足够的信号强度，内置网卡：10M/100M/1000M
42.提供生产厂家售后服务承诺函原件
</t>
  </si>
  <si>
    <t>推拉黑板</t>
  </si>
  <si>
    <t>结构：左右推拉结构，支持电子产品偏置或居中镶嵌式安装。分内外双层，内层为固定书写板，采用无固定件安装，与电子产品正面平齐；外层为滑动书写板，可左右推拉。
2、规格：外径≥4000mm×1300mm，确保与电子产品尺寸的有效对接，并可根据学校实际情况进行调整。
3、书写面板：材质采用优质烤漆钢板，板面厚度≥0.30mm，涂层为丙烯酸树脂漆，漆面细腻平整，不变形，整板无拼接；颜色：墨绿色，表面附有透明保护膜；硬度：涂层硬度≥6H，无痕；光泽度：光泽度＜12%，无明显眩光，不反光；板面书写流畅，笔记均匀，字迹清晰，易擦拭；使用寿命：面板正常使用寿命≥5年。</t>
  </si>
  <si>
    <t>视频展台</t>
  </si>
  <si>
    <t xml:space="preserve">1. 采用USB方式供电，支持壁挂和桌面两种安装方式，托板边角采用圆弧倒角设计，无须气压杆支撑；
2. 外观材质：兼顾教学环境，保护师生安全，采用ABS材质
3. 采用高清摄像头设计，不小于1300万像素定焦镜头，解析度到达1600TV线，使画面展示更加清晰；
4. 变焦：12倍数字变焦。
5. 拍摄幅面：A4及以上。
6. 图像色彩：24位及以上。
7. 输出格式：图片JPG，视频MP4。
8. 光源补偿：LED五级光源补偿。
9. 内置高灵敏麦克风，满足教学录制需求；
软件 
1. 软件根据教学语言环境可设置中、英文切换
2. 支持不少于三种裁切模式：无裁切、单图裁切、多图裁切，根据所选模式自动裁切图像，生成图片并支持导出；
3. 同屏对比支持多图联动缩放和单图缩放两种模式，并支持六张图片同屏对比，可在任意区域内批注书写，不局限于显示区域内批注书写，并可对单张图片进行旋转、全屏、缩放、删除等操作；
4. 结合白板软件授课界面最少支持4副展示图片插入白板软件进行授课批注；
5. 为增强文字显示对比度，具备AI拍照的功能，并可根据用户的实际使用需求开启或关闭；
6. 可通过屏幕左下画面缩略图，在展示画面放大的情况下，快速移动到达画面任意位置，实现鸟瞰功能；
支持5指长按屏幕实现漫游，手背擦出，两指捏合放大缩小等多种手势操作，方便用户使用
</t>
  </si>
  <si>
    <t>多媒体讲桌</t>
  </si>
  <si>
    <t>可将中控系统、音频系统、漏电保护系统、报警系统集成于一体；外形设计：占用空间较小，白灰色和木纹色搭配、其中木纹色采用热转印技术实现；整体采用分体式结构，上下两部分采用分体组装，方便运输与搬运；具备可拆卸钢制木纹装饰板（即学校微标张贴板），可拆卸木纹塑钢扶手，维护后门也采用钢制木纹效果并留有散热孔。采用17寸或19寸液晶显示器，液晶显示器升降设计，使视线和显示器接近垂直，键盘采用翻启式操作，显示器、中央控制器、键盘互不影响独立操作；右侧采用隐藏抽拉式设计，用来放置实物展示台，此抽屉不需要加锁或卡扣，能实现关门即锁闭，一把钥匙控制讲台，方便钥匙管理、整个讲台只有一副滑轨，减少产品返修率。外形尺寸：800*600*940MM；材质：优质冷轧钢板，规格为Q195与Q235的碳素结构钢；工艺：除油、磷化、静电喷塑、溜平固化，重点部位须采用一次冲压成型技术；性能：全封闭防盗结构、耐酸碱腐蚀、耐磨、防静电等；</t>
  </si>
  <si>
    <t>2021年育林学校设备采购明细表</t>
  </si>
  <si>
    <t>打印、复印一体机（带输液器）</t>
  </si>
  <si>
    <t>设备功能
复印、网络打印、网络扫描、一键式身份证复印功能
机器参数
速度      16页/分钟
内存      64MB
分辨率    600dpi×600dpi 
复印尺寸  A3-A5
预热时间  ≤29秒
首页复印时间≤8
秒连续复印1-99张
复印缩放倍率50-200%（以1%为增量）
纸盒容量：250页+多功能手送托盘∶100页
纸张克量： 64-157g/m</t>
  </si>
  <si>
    <t>彩色激光打印机</t>
  </si>
  <si>
    <t xml:space="preserve">1. A4幅面，打印，复印，扫描；
2. 首页输出：≤7秒，休眠≤7.6秒
3. 打印技术：鼓粉一体
4. 打印速度：A4单面29ppm；A4双面18ipm
5. 分辨率：600*600dpi
6. 月负荷：20000页
7. 最大复印数量：99页
8. 扫描速度：黑色19页/分，彩色10页/分，
9. 标配打印语言：PCLmS，URF，PWG ；
10. 内存：64MB
11. 处理器： 500 MHz；
12. 进纸盒容量：150页；
13. 自动双面：是
14. 介质类型：纸张（激光纸、普通纸、粗糙纸、牛皮纸）信封、标签、卡片、明信片
15. 介质重量：单面60-163克/立方米，双面60-105克/立方米
16. 自定义尺寸：101.6*152.4mm或216*356mm
17. 无线直连：是
18. 微信打印：是
19. 无线打印：是
20. App功能：HP Smart
21. 身份证id复印：是
22. 智捷技术：是
23. 尺寸：418*308*299.4mm
24. 重量：9.5kg
25. 引导式控制面板：标式液晶显示，5个灯（状态，介质，注意，碳粉盒，开盖），10个按键（电源，信息，无线，恢复，取消，加号，菜单，减号，复印，身份证复印）
26. 按键位置：纸盒盖上
27. 显示屏：1.6英寸图标式液晶显示屏
</t>
  </si>
  <si>
    <t>相机镜头</t>
  </si>
  <si>
    <t xml:space="preserve">1、镜头焦距：50mm 
2、APS-C画幅下的35mm规格换算焦距：80mm 
3、镜头结构：5组6片 
4、光圈叶片：7片（圆形光圈) 
5、最小光圈：22 
6、最近对焦距离：0.35米 
7、最大放大倍率 ：0.21倍 
8、驱动系统：STM+齿轮型单元 
9、滤镜直径：49毫米 </t>
  </si>
  <si>
    <t>2021年通达学校设备采购明细表</t>
  </si>
  <si>
    <t>1.处理器：采用intel CPU≥ i3-10100主频3.6四核。
2.芯片组：intel≥B660。
3.内存：插槽数量≥2（空闲插槽不少于1个），≥8 GB DDR4 
4.存储：≥256 GB M.2接口NVMe协议SSD；至少支持1块3.5吋机械硬盘，支持机械硬盘插拔报警功能；具备硬盘减震功能（提供官方彩页或者官网截图）
5.显卡：≥集成显卡；。
6.声卡：≥集成7.1声道声卡，5个音频接口。提供官方彩页或者官网截图；
7.电源：≥200 W高效电源。
8.网口：≥1个10/100M/1000M 自适应以太网；可选Intel无线网卡。
9.★接口：USB接口总数≥10个(前置USB3.2≥6个)，其中1个USB接口支持关机充电功能；主板原生支持至少2个PS/2，原生COM接口数量≥1个（通过跳线帽可设置输出电压+5V）; 提供官方彩页或者官网截图
10.M.2插槽≥3 个M.2插槽，至少2个Type 2280插槽(其中1个支持Optane)，可同时支持2个M.2 NVMe SSD (其中1个支持Optane)。
11.视频接口≥3个，至少具备2个数字接口（包含1个DP），板载支持3屏显示输出，所有接口非转接。 
12.★扩展槽：≥1个PCI-E*16、≥2个PCI-E*1。提供官方彩页或者官网截图
13.前置不低于3个指示灯，其中需具备网络故障灯，便于快速诊断网络连接状态。提供官方彩页或者官网截图
14.机箱：≥15L。具备顶置提手，方便搬运 
15.键鼠：同品牌黑色USB商务有线键鼠。
16.显示器：≥同品牌21.5寸高清显示屏，分辨率≥1920*1080， 支持低蓝光。
17.防雷：支持同品牌防雷模块，提供官方彩页或者官网截图；
18.随机预装正版操作系统WIN 11
19.钢结构全方位包裹机箱各面均可坚固支撑为内部元件提供可靠保护
20.电源底置机身重心下移，摆放更加稳定
21.售后服务保障：生产厂商提供免费上门保修服务，为保证产品质量；投标电脑品牌提供400免费技术支持电话加盖公章
22.为保障机器质量，出厂后直接发到用户指定地点，中途不得私自拆箱，在接到机器后拨打官网400和800电话提供机器序列号可查询到机器配置。
23.通过国家CCC认证，节能认证，环境标志产品认证
24.网络同传：支持保护Windows XP，Windows 7，Windows 8.1，Windows10，Linux等多种常用操作系统；支持双硬盘保护同传功能，M.2 SSD和HDD硬盘，SHDD混合硬盘，跨硬盘安装多操作系统；
25.可创建≥256个系统还原进度，对进度进行排程，≥5个排程，设定恢复进度，时间，进行定期自动还原（每次，每月，每周，每日）；百兆环境下同传速度≥600MB/min，千兆网络环境速度≥2GB/min；
26.统一分配客户端计算机IP/名称/所属组等信息，分配ID，智能排序；可分组同传，对客户端进行分组，单独组内同传管理；
27.批量部署系统，驱动和软件环境到所有客户端（≥254个客户端）；可将主机所有进度和分区数据克隆到客户端，支持增量克隆，断线续传（客户端断电）。
28.同时支持本地1对7块硬盘复制，支持单分区，多分区进行同传；可在网络状态较差的情况瞎选择压缩传输，同时不会影响数据的完整性；提供功能截图；
29.支持将主机端软件同步克隆到客户端，同时根据记录的软件注册信息在客户端自动进行注册；提供功能截图；
30.为所有计算机部署增量数据，如安全补丁、新增的软件或数据文件等，提升维护效率；可为所有操作系统进行磁盘分区管理，设置分区保护策略，不保护分区和自动清楚分区可从属不同操作系统；每个操作系统支持≥16个分区，分区容量没有限制 
31.支持禁用U盘、移动硬盘、智能手机、所有USB存储设备和使用所有USB外接设备功能，同时支持指定部门/用户可以使用特定设备；提供功能截图。
32.支持终端文档防勒索功能，创建安全程序特征指纹库，精确鉴别应用程序身份信息，阻断一切非法程序对文档的访问；提供功能截图。
33.支持自动收集终端计算机支持硬件型号、性能、品牌、出厂时间等信息，采集CPU内核、线程、名称、封装、工艺、规格、系列、扩展系列、型号、扩展型号、步进、修订号、指令、虚拟化、超线程、风扇速度、总线速度等信息；
34.注册表防篡改支持禁止恶意程序修改敏感注册表项，系统内置关键注册表项，同时支持自定义添加敏感注册表项；提供功能截图。
35.支持流量控制功能实时限制计算机的通信流量，支持上传、下载分别控制，支持全局流量控制及应用程序单独控制；支持多网段、跨NAT及互联网环境，同时提供通过手机App远程操控客户端计算机,远程  调试客户端功能支持强制远程控制、客户端申请远程协助、问询协助和兼容模式等至少4种管控模式；提供功能截图。
36.支持远程开机功能，支持定时周期远程开机设置，同时支持跨网段、跨VLAN远程开机，客户端远程安装工具支持扫描全网计算机是否安装了客户端及远程安装客户端，远程安装客户端需要填写客户端操作系统账户名和密码，支持管理员将审批权限委托给客户端，由客户端代理审批；提供功能截图。
37.提供合法来源证明文件与售后服务承诺</t>
  </si>
  <si>
    <t>阅览室设备</t>
  </si>
  <si>
    <t>阅览桌</t>
  </si>
  <si>
    <t>1600*900*760mm 台面 ：中密度板。桌腿：圆钢</t>
  </si>
  <si>
    <t>阅览椅</t>
  </si>
  <si>
    <t>弓型  电镀钢管  环保皮面</t>
  </si>
  <si>
    <t>单面书架</t>
  </si>
  <si>
    <t>铁制 1850*900*270mm  静电喷漆</t>
  </si>
  <si>
    <t>双面书架</t>
  </si>
  <si>
    <t>活动舞台（组合）</t>
  </si>
  <si>
    <t>6m*10m</t>
  </si>
  <si>
    <t>室外音响</t>
  </si>
  <si>
    <t>双15寸全频音箱配备航空箱</t>
  </si>
  <si>
    <t xml:space="preserve">系统类型：3 单元 2 分频倒相式 额定功率：600W 最大功率：1200W 峰值功率：2400W 标称阻抗：4 OHMS 推荐放大器额定输出功率：800W-1200W@4OHMS 标称灵敏度(1W@1m)：101dB 最大声压级：129dB@1200w 频率带宽：44Hz—20Hz 标称指向性(-6dB)：100°H×75°V 换能器配置：低频驱动器 15″(380mm 单元 65mm 音 圈 170mm 磁钢)×2高频驱动器 2.0″(51mm 音圈 135mm 磁钢)×1 分频模式：被动式 连接器： SPEAKON NL4×1 (PIN1+/2+POS. PIN1-/2-NEG) 箱体材质：18mm(0.7″)高密度纤维板外喷漆 </t>
  </si>
  <si>
    <t>超低音音箱配备航空箱</t>
  </si>
  <si>
    <t xml:space="preserve">系统类型：1单元倒相式超低音
额定功率：500W
最大功率：1000W
标称阻抗：8 OHMS
推荐放大器额定输出功率：600W—1000W@8 OHMS
标称灵敏度（1W@1m）：102dB
最大声压级：129dB@500w(132dB@1000w)
频率带宽（-6dB）：38Hz—250Hz
标称指向性（-6dB）：无
换能器配置：铁氧体低频驱动器18″（460mm单元100mm音圈）×1           
连接器： SPEAKON NL4×2 (PIN1+/2+POS.  PIN1-/2-NEG)
箱体材质：18mm（0.7″）MDF
颜色：默认为黑色漆，可按要求订制其它颜色
</t>
  </si>
  <si>
    <t>舞台监听音箱配备航空箱</t>
  </si>
  <si>
    <t xml:space="preserve">系统类型：2 单元 2 分频倒相式 额定功率：250W 最大功率：500W 标称阻抗：8 OHMS 推荐放大器额定输出功率：400—500W@8 OHMS 标称灵敏度(1W@1m)： 96dB 最大声压级：120dB@250W(123dB@500W) 频率带宽(-10dB)：55Hz—20KHz 标称指向性(-6dB)：95°H×75°V 换能器配置：铁氧体低频驱动器 12″(300mm 单元 65mm 音 圈)×1 铁氧体高频驱动器 1″(34 mm 音圈)×1 分频模式：被动式 连接器： SPEAKON NL4×2 (PIN1+/2+POS PIN1-/2-NEG) 箱体材质：15mm(0.59″)中纤板 颜色：黑色水性浮雕环保漆，可按要求订制其他颜色 </t>
  </si>
  <si>
    <t>功放</t>
  </si>
  <si>
    <t>立体声模式: 2×4  975W每通道,@ 1 kHz &lt;0.05% T.H.D.
             2×8  650W每通道,@ 1 kHz &lt;0.05% T.H.D.
桥接模式:   1×8 1950W每通道,@ 1 kHz &lt;0.05% T.H.D.
频率响应:  20Hz - 20 kHz; +0,-0.3 dB 1W@8 
输入灵敏度:0.775V/1.0V/1.4V
总谐波失真:&lt;0.5dB
输入阻抗:  ＞20K/＞10K
信噪比:    ＞105 dB
动态范围:  ≥90 dB
阻尼系数:  &gt;200
转换速率:  &gt;15 V/us
电压增益:  30dB
输出类别:  E类
保护功能:  高温保护,直流保护,开机保护,过载保护
外接电源:  220V-240V/50-60HZ</t>
  </si>
  <si>
    <r>
      <rPr>
        <sz val="9"/>
        <color theme="1"/>
        <rFont val="??"/>
        <charset val="134"/>
        <scheme val="minor"/>
      </rPr>
      <t xml:space="preserve">立体声模式: 2×4  525W每通道,@ 1 kHz &lt;0.05% T.H.D.
             2×8  350W每通道,@ 1 kHz &lt;0.05% T.H.D.
输入阻抗:  ＞20K /＞10K
信噪比:    ＞105 dB
动态范围:  ≥90 dB
阻尼系数:  &gt;200转换速率:  &gt;15 V/us
</t>
    </r>
    <r>
      <rPr>
        <sz val="10"/>
        <color theme="1"/>
        <rFont val="宋体"/>
        <charset val="134"/>
      </rPr>
      <t>电压增益:  30dB                                                                                    输出类别:  E类
保护功能:  高温保护,直流保护,开机保护,过载保护
外接电源:  220V-240V/50-60HZ</t>
    </r>
  </si>
  <si>
    <t>数字音频处理器</t>
  </si>
  <si>
    <t>功能特点
立体声反馈抑制器2×12组快速跟踪陷波滤波器双28段图示均衡器
经典的dbx压缩器
120A分谐波合成器
2×3，2×4，2×5，2×6分频组合选择
立体声多段参数均衡器
立体声输出限幅器
音箱微调延时
粉红噪声发生器
Auto-EQ自动房间均衡补偿
设置JBL音箱和Crown功放的Setup Wizard（设置导航小精灵）功能
25个工厂预置/25个用户设置程式记忆库
2组输入，6组输出
RTA-M实时频谱分析议话筒输入设于面板，带幻像供电
24－Bit A/D转换器提供大于110dB的动态范围
dbx专利Type IVTMA/D转换电路
图示LCD显示屏。型号：260</t>
  </si>
  <si>
    <t>均衡器</t>
  </si>
  <si>
    <t>双声道同步控制31段1/3倍频程图示均衡器。增益/衰减值可以选择为+/-6dB或+/-15dB。输入增益控制是一个41挡的步进式旋转电位器。设有EQ选择键，可以将EQ旁路。40Hz的低频切除滤波器对实况演出非常有用。
采用了最新的III类型降噪电路，将信噪比改善20分贝。内置限幅器，阈值调校范围由0至+24dBu。4只LED显示输出电平— -10，0，+10和+18dBu。
电子平衡/不平衡输入。输出为伺服平衡/不平衡。 
一般来说均衡器是整个信号流程中最薄弱的一环。系统噪音经常因为均衡器而不能改善。Dbx 20系列均衡器的信噪比高达102dB，对于改善音响系统的总体指标是一个大大的惊喜。
20系列的均衡器适用于：广播电台，录音棚，大型工程，实况演出等，对系统指标要求严格的场地。型号EQ2231</t>
  </si>
  <si>
    <t>调音台</t>
  </si>
  <si>
    <t xml:space="preserve">16路MIC话筒/线路输入.
单声道的输入放大模组采用了低噪的无衰减式前置放大器。
宁静、细腻的三段富有音乐感均衡器。
每路独立+48V幻像电源供电系统，可为电容话筒提供电源。
1组立体声母线，XLR平衡输出
2个编组设有独立输出端，使连接更灵活.
内置16种DSP效果
MP3大屏播放器
高品质USB音乐播放器和USB录音
支持无线蓝牙输入
设1个辅助发送，方便扩展设备.
直观清晰的监听系统。
两组精确的LED电平指示光柱。
60MM高精度长寿命衰减器推子。
世界通用的内置式低噪电源供应器。
</t>
  </si>
  <si>
    <t>手持无线话筒</t>
  </si>
  <si>
    <t>性能特点:
●数字LCD显示屏,清晰明确地显示接收机与发射机的实时工作状态;
●采用专业级音频压缩-扩展技术,噪音小，尾音小,动态范围更大
●应用PLL射频稳定技术,频率精准、工作稳定可靠
●具有独立的输出(XLR)和混合(q6.3mm)输出,方便连接音频处理、功放设备
●红外线对频、发射器可以互换、操作简单、功能先进
●平衡和非平衡两种选择输出端口, 适应不同的设备连接需求;
●超强的抗干扰能力,能有效抑制由外部带来的噪音干扰及同频干扰。中频丰富,声音且有磁和混厚感,属人声麦克风音质的精华。
技术参数
接收机频道数:双频道
接收方式: CPU控制自动选讯
接收频率震荡模式: PLL锁相环回路
载波频段: UHF 640-690MHz (可使用的频率取决于当地的规定)
频率配对: -键红外对频设定
频率稳定度: s +0.005%(-10~609
动态范围: 100dB
最大频偏: +45KHz
灵敏度: 12dBuV ( 80dBS/N)
功能显示方式:数字LCD显示
技术参数:
音头:动圈式手持麦克风(选配)
电容式:鹅颈会议麦克风/领夹麦克风/头戴麦克风(选配)频率震荡模式: PLL锁相环回路
载波频段: UHF 640-690MHz (可使用的频率取决于当地的规定)频带宽度: 50MHzRF输出: 10mW
假象干扰比: &lt;-50 dBC
镜像抑制: 50dB
调制频偏: 25Hz
离散抑制: .60dB
OLED显示:频道、频率、电量显示
频道转换方式:自动对频
电池型式: 5号(AA)碱性电池x2
电池寿命: 30mW时大约8个小时</t>
  </si>
  <si>
    <t>头戴无线话筒</t>
  </si>
  <si>
    <t>接收机频道数:双频道
接收方式: CPU控制自动选讯
接收频率震荡模式: PLL锁相环回路
载波频段: UHF 640-690MHz (可使用的频率取决于当地的规定)
频率配对: -键红外对频设定
频率稳定度: s +0.005%(-10~609
动态范围: 100dB
最大频偏: +45KHz
灵敏度: 12dBuV ( 80dBS/N)
功能显示方式:数字LCD显示
技术参数:
电容式:鹅颈会议麦克风/领夹麦克风/头戴麦克风(选配)</t>
  </si>
  <si>
    <t>大振膜电容合唱话筒</t>
  </si>
  <si>
    <t xml:space="preserve">
指向性：单指向
频率:20Hz-20KHz
灵憋度:-36B±2dB(0dB=1V/Pa at 1KHz)
输出阻抗:200Ω±30%（at 1KHz）
等效噪音级：14dBA
最大声压级:135dB (at 1khz ≤ 1% T.H.D)
使用电压：48V幻像供电
</t>
  </si>
  <si>
    <t>设备航空机柜</t>
  </si>
  <si>
    <t>前后带门，铝合金边框，防震设备机柜。型号16U</t>
  </si>
  <si>
    <t>电源时序器</t>
  </si>
  <si>
    <t xml:space="preserve">额定输出电压 交流 220V.50Hz
可控制电源 8 路外加 2 路输出辅助通道,10chs ,提供AC6.3V/200mA低压辅助电源
每路动作延时时间 0-1.2 秒
供电电源 AC220V 50/60Hz /&gt;36A
</t>
  </si>
  <si>
    <t>音响电缆线</t>
  </si>
  <si>
    <t>双层护套，无氧铜材质，外皮防水防冻防腐蚀。2. 5平方</t>
  </si>
  <si>
    <t>米</t>
  </si>
  <si>
    <t>话筒线</t>
  </si>
  <si>
    <t>双层护套，无氧铜材质，外皮防水防冻防腐蚀。*0.5</t>
  </si>
  <si>
    <t>话筒支架</t>
  </si>
  <si>
    <t>超重型，高低随意调节，防断裂话筒夹。MB106</t>
  </si>
  <si>
    <t>连接件</t>
  </si>
  <si>
    <t>标准各种连接件</t>
  </si>
  <si>
    <t>批</t>
  </si>
  <si>
    <t>录播室</t>
  </si>
  <si>
    <t>高清录播主机</t>
  </si>
  <si>
    <t>1. 主机为纯嵌入式硬件设备，集远程图像识别跟踪、数字音频处理、在线导播、录制、直播、点播、视频管理、用户管理功能于一体，主机高度≤1U，≤19V DC供电，采用无风扇低噪声设计，安全、环保、低功耗；
2. 主机支持≥6路高清信号接入，包括教师画面、学生画面、电脑画面等输入，支持≥1组HDMI输出，高清视频及电脑分辨率支持1920*1080；
3. 主机配备≥1组音频输入接口和≥1组音频输出接口；
4. 主机配备自动降噪功能，可为录播室提供良好的声音处理效果。
5. 主机可实现直播画面背板输出，配备HDMI视频输出接口，可连接显示设备进行实时录播画面监控；
6. 主机内置LIVE直播模块及VOD点播模块：无需架设录播主机以外的硬件服务器，录播主机可支持用户直播点播功能；
7. 无需启动录制或直播操作，主机开机成功后即可实现直播画面背板输出，画面输出延时≤0.2秒；
8. 主机支持RTMP流媒体推送功能，支持将直播视频流推送到第三方平台实现直播转发；</t>
  </si>
  <si>
    <t>流媒体管理软件</t>
  </si>
  <si>
    <t>1. 录播主机支持多种控制方式：如专用液晶触摸屏控制/远程WEB后台管理系统控制/中央控制系统控制等；
2. 录播主机支持硬关机以及软关机功能，支持通过平台远程唤醒录播主机。
3. 录播主机支持网络诊断功能，可对目标地址进行网络情况检测，并显示检测结果，实现调试辅助。
4.主机自带1000M网络接口，配备≥2T的存储空间，并带有自动上传及定时上传到额外指定的FTP资源服务器的功能，支持外挂NAS网络存储；</t>
  </si>
  <si>
    <t>流媒体直播软件</t>
  </si>
  <si>
    <t>1. 支持录播一键开启"直播"功能。
2.主机可实现直播画面背板输出，配备HDMI视频输出接口，可连接显示设备进行实时录播画面监控；
3.主机内置LIVE直播模块及VOD点播模块：无需架设录播主机以外的硬件服务器，录播主机可支持用户直播点播功能；
4.主机支持RTMP流媒体推送功能，支持将直播视频流推送到第三方平台实现直播转发；</t>
  </si>
  <si>
    <t>流媒体导播软件</t>
  </si>
  <si>
    <t>1. 无须外置专用硬件，软件模块嵌入录播主机中即可使用；
2. 录播过程中，画面切换时不能出现摄像机推拉摇移、对焦缩放等影响视觉感受以及视频质量的不良画面；画面切换平滑，在教师全景、教师特写、学生全景、学生特写和教学多媒体计算机信号等多个画面之间切换时不得出现“跳动”切换情况，每个画面的切换时间可通过WEB网页界面进行调整和设定；
3. 系统可对教学场景进行自动分析及集中化策略管理，控制录播画面的自动导播切换，支持单流单画面及单流多画面自动导播；
4. 录制过程中出现老师与学生互动环节时，系统可实时自动切换到双视窗表现方式，增强互动感； 
5.切换策略可通过网页自定义设定，可根据需求设定画面切换时间间隔、双窗对话模式以及电脑屏幕讲解模式开关/触发时间、视频画面切换持续时间。提供该功能软件界面截图</t>
  </si>
  <si>
    <t>流媒体点播软件</t>
  </si>
  <si>
    <t>1. 多种格式同步录制功能：同步录制支持不低于5种格式的视频文件同步生成（MP4/FLV/TS/MOV/MKV），以适应不同平台及场合的应用要求，提供国家认可的第三方测试机构出具的测试报告并加盖厂家公章；  
2. 多种视频画面布局模板：录播系统软件支持不低于6种固定的视频画面布局模板，支持布局模板在录播过程中的直接调用，需提供该功能软件界面截图并加盖厂家公章；
3. 支持视频图片添加，可自由设置视频画面中的图片位置、水印大小、透明度；
4. 支持视频时间添加，可自由设置时间的位置、大小、透明度、颜色、格式；
5. 支持视频文字添加，支持文字的内容、字体、大小、颜色、透明度设置；
6. 支持视频画面中的敏感信息保护，可实现视频画面中的敏感信息遮挡处理；
7. 单流多流文件的同步录制功能：系统在录制PGM导播合成画面的同时，支持多路全高清视频的保存用于后期精编，即教师全景、教师特写、学生全景、学生特写、教学多媒体计算机信号视频的同时录制并同时独立保存；
8. 视频采用H.264 High Profile编码方式，音频采用AAC编码方式；
系统支持远程在线导播，在录制时，管理员可通WEB网页方式进行人工远程在线导播，也可配合系统内置的自动导播模块进行全自动导播式切换；</t>
  </si>
  <si>
    <t>教师/学生特写摄像机</t>
  </si>
  <si>
    <t>1. 传感器类型：1/2.7英寸、207万有效像素 CMOS 传感器
2. 最大图像尺寸： 1920 x 1080 （1080P）
3. 12倍光学变焦，16倍数字变焦
4. 视频输出接口：HDMI接口，HD-SDI接口，CVBS接口
5. 水平视场角：72°
6. 预置位数量：245
7. 最低照度：0.5 Lux
8. 通讯接口：RS-232，RS485
9. 信噪比：≥55dB
10.支持1080P@30 IP网络编码流输出</t>
  </si>
  <si>
    <t>教师/学生
特写摄像机管理软件</t>
  </si>
  <si>
    <t>1. 摄像机管理软件采用B/S架构，支持通用浏览器直接访问进行管理。
2. 支持摄像机画面的实时预览和调试。
3. 支持多码流输出配置，不同码流独立设置调节，包括编码协议、分辨率、码率、帧率等。
4. 支持网络参数设置与修改，支持一键恢复默认参数。
5. 支持曝光模式设置功能，包括自动、手动。
6. 支持抗闪烁频率、动态范围、光圈、快门参数设置。
7. 支持自动白平衡设置功能，红、蓝增益可调。
8. 支持噪声抑制设置功能，支持2D、3D降噪。
9. 支持摄像机图像质量调节功能，包括亮度、对比度、色调、饱和度、锐度。
10. 支持摄像机控制功能，包括云台控制、预置位设置与调用、焦距调节和云台运动、变焦速度调节等。</t>
  </si>
  <si>
    <t>教师/学生全景摄像机</t>
  </si>
  <si>
    <t>教师/学生全景摄像机管理软件</t>
  </si>
  <si>
    <t>教师定位分析仪</t>
  </si>
  <si>
    <t>1. 1/2.5英寸, CMOS, 有效像素851万
2. 扫描方式：逐行
3. 自动对焦：支持
4. POE供电：支持
5. 降噪算法：同时支持2D/3D
6. 图像信噪比≥55dB
7. 音频编码：AAC
8. WDR：支持
9. 最低照度：0.5 Lux @ (F1.8, AGC ON)
10. 视频编码：H.265 / H.264 / MJPEG
11. 电子快门：1/30s ~ 1/10000s
12. 白平衡：自动, 室内, 室外, 一键式, 手动，指定色温
13. 背光补偿：支持
14. 支持自动对焦无畸变镜头，镜头视场角：46°
15. 支持协议：TCP/IP, HTTP, RTSP, RTMP, Onvif, DHCP, 组播等
16.DC 12V输入，功耗≤12W</t>
  </si>
  <si>
    <t>教师定位分析软件</t>
  </si>
  <si>
    <t>1） 釆用B/S架构设计，支持通用浏览器进行远程访问进行管 理；
2） '釆用图像识别定位分析技术，智能识别教学行为，根据 预设的跟踪分析逻辑触发跟踪信号，与录播主机进行跟踪数 据对接；
3） 支持两种跟踪模式：紧跟模式、“特写”与“全景"切 换跟踪模式。
4） 支持多个区域屏蔽功能，避免屏蔽区域内的干扰，提高 系统识别效果；
5） 支持检测区域设置，对指定区域进行跟踪分析，支持同 时划分多个检测区域。
6） 具有“模糊防抖”功能，避免人员小幅度活动时引起的 摄像机画面抖动现象；</t>
  </si>
  <si>
    <t>学生定位分析仪</t>
  </si>
  <si>
    <t>1） 扫描方式：逐行扫描
2） 输出帧率：30fps
3） 摄像元件：1/3 "
4） 有效像素：1920 （H） X1080 （V）
5） 最低照度:0. 3Lux
6） 通讯方式：RJ-45,支持POE供电</t>
  </si>
  <si>
    <t>学生定位分析软件</t>
  </si>
  <si>
    <t>1） 釆用B/S架构设计，支持通用浏览器进行远程访问进行管 理；
2） '釆用图像识别定位分析技术，智能识别教学行为，根据 预设的跟踪分析逻辑触发跟踪信号•与录播主机进行跟踪数 据对接；
3） 支持学生起立跟踪功能，支持当学生起立特写跟踪拍 摄，同时支持学生起立后自定义为学生与老师双分屏交互画 j自j o
4） '支持多个学生起立跟踪功能，多学生起立切换为学生全 景拍摄；
5） 支持自定义规定时间间隔自动切换为学生全景画面；
6） 支持多个区域屏蔽功能，避免屏蔽区域内的干扰，提高 系统识别效果；
7） 支持检测区域设置，对指定区域进行跟踪分析，支持同 时划分多个检测区域；
8） 具有"模糊防抖”功能，避免人员小幅度活动时引起的 摄像</t>
  </si>
  <si>
    <t>板书定位分析仪</t>
  </si>
  <si>
    <t>1. 1/2.5英寸, CMOS, 有效像素851万
2. 扫描方式：逐行
3. 自动对焦：支持
4. POE供电：支持
5. 降噪算法：同时支持2D/3D
6. 图像信噪比≥55dB
7. 音频编码：AAC
8. WDR：支持
9. 最低照度：0.5 Lux @ (F1.8, AGC ON)
10. 视频编码：H.265 / H.264 / MJPEG
11. 电子快门：1/30s ~ 1/10000s
12.白平衡：自动, 室内, 室外, 一键式, 手动，指定色温
13.背光补偿：支持
14.支持自动对焦无畸变镜头，镜头视场角：84°
15.支持协议：TCP/IP, HTTP, RTSP, RTMP, Onvif, DHCP, 组播等
16.DC 12V输入，功耗≤12W</t>
  </si>
  <si>
    <t>板书定位分析软件</t>
  </si>
  <si>
    <t>1） 釆用B/S架构设计，支持通用浏览器进行远程访问进行管 理；
2） '釆用图像识别定位分析技术，智能识别教学行为，根据 预设的跟踪分析逻辑触发跟踪信号，与录播主机进行跟踪数 据对接；
3） 支持板书行为跟踪拍摄，当老师书写板书是自动切换为 板书特写画面；
4） 支持板书画面大小、位置的自定义调节；
5） 支持多个区域屏蔽功能，避免屏蔽区域内的干扰，提高 系统识别效果；
6） 支持检测区域设置，对指定区域进行跟踪分析，支持同 时划分多个检测区域；
7） 具有“模糊防抖”功能，避免人员小幅度活动时引起的 摄像机画面抖动现象；</t>
  </si>
  <si>
    <t>数字音频矩阵</t>
  </si>
  <si>
    <t>1.8路全频AEC回声抑制功能；
2.8路平衡式话筒输入，4路平衡式线路输入，采用裸线接口端子；
3.6路平衡式线路输出，采用裸线接口端子；
4.支持48v幻象电源；
5.用于软件设置/控制的以太网端口；
6.以太网接口用于多台设备联机工作；
7.串行接口用于第三方RS-232远程控制；
8.信号路由功能，对音频信号进行切换和分配；
9.频率响应 (20Hz~20kHz @ +4dBu): 麦克风通道 +0/-2dB，线路输入通道 +0/-0.5dB；
10.THD +N (1kHz @ +4dBu): 麦克风通道 &lt; 0.009%，线路输入通道 &lt; 0.007%；
11.等效噪声(20Hz~20kHz, 22dB gain ) &lt; -84dBu；
12.动态范围 (20Hz~20kHz, 0dB): &gt; 105dB；
13.最大输入电平：麦克风通道 -2dBu，线路输入通道 20dBu；
14.最大输出电平（平衡）： 20dBu；
15.最大增益 ：麦克风通道 50dB，线路输入通道 0dB；
16.输入阻抗：麦克风通道330欧姆，线路输入通道20千欧姆；
17.输出阻抗：400欧姆；
18.A/D-D/A转换器：24比特；</t>
  </si>
  <si>
    <t>数字音频处理软件</t>
  </si>
  <si>
    <t>1.釆用B/S软件架构设计，支持对音频处理矩阵进行 管理。
2.自动增益控制：自动提升和压缩话筒音量，使之以恒 定的电平输出。
3.回声消除:全新的自适应式回声消除功能，无需人工 调试。
4.反馈啸叫消除:釆用自适应处理的方式对现场扩声系 统的啸叫进行有效的消除。
5.自动噪声消除：自动噪声消除根据环境的声场变化自 动进行噪声消除。</t>
  </si>
  <si>
    <t>指向性拾音话筒</t>
  </si>
  <si>
    <t xml:space="preserve">1、类型： 电容式
2、指向性： 心型
3、频率响应： 50Hz~16kHz
4、灵敏度： -47dB±3dB(0dB=1V/Pa@1kHz)
5、输出阻抗： 2.2kΩ（at 1kHz）
6、使用电压： 9-48V幻像供电
7、工作温度/贮藏温度： 0-45℃/-20-70℃(32 - 113 °F/-4 to 158 °F)
8、工作湿度/贮藏湿度： 10%-90%(非凝结)
9、输出连接器/线缆： 标准XLR-3公型/双绞屏蔽MIC电缆
10、颜色： 亚光黑色
</t>
  </si>
  <si>
    <t>无线话筒</t>
  </si>
  <si>
    <t>1. 接收主机
2. 机箱规格：EIA标准1U
3. 通道组数：双通道
4. 载波频段：UHF618~936MHz
5. 调制方式：FM
6. 工作有效距离：空旷地区60米
7. 振荡方式：PLL相位锁定频率合成
8. 灵敏度：6dBuV时，S/N&gt;60dB
9. 频带宽度：32MHz
10. 综合S/N比：&gt;105dB</t>
  </si>
  <si>
    <t>录制面板</t>
  </si>
  <si>
    <t>1. 为保证视频画面预监以及控制的实时性，录播中控采用RJ45有线网络连接，不能使用WIFI无线连接。
2. 可视化录播中控配备≥1组100M RJ45接口，≥1组HDMI接口；</t>
  </si>
  <si>
    <t>电源管理器</t>
  </si>
  <si>
    <t xml:space="preserve">额定输出电压 交流 220V.50Hz
可控制电源 8 路外加 2 路输出辅助通道,10chs ,提供AC6.3V/200mA低压辅助电源
每路动作延时时间 0-1.2 秒
供电电源 AC220V 50/60Hz /&gt;36A
</t>
  </si>
  <si>
    <t>（1）1U的机身更耐用可靠更轻巧，质量好稳定性高，低噪音。
（2）各通道配置独立、可扫描高／低通滤波器可优化超低音扬声器或整个系统的输出。 
（3）电源采用高涟波电流电解电容有效提高低频氛围感更耐可靠用。
（4）提供综合保护措施包括DC检测、热保护、电流限制和衰减器保护。
（5）频率响应 20Hz-20KHz，+0/0.5dB 1W/8Ω
（6）输出功率 2x200W (8Ω) ，2x350W (4Ω)
（7）信 噪 比 100dB(at 8Ω @1kHz)
（8）交调失真 ≤-90dB
（9）转换速率 ≥25V/us
（10）负载阻抗 4-8Ω
（11）灵敏度级 0dB(0.775V) (at 8Ω rated output)
（12）电　　源 220V/50Hz-60Hz
（13）总谐波失真 &lt;0.01%(8Ω,</t>
  </si>
  <si>
    <t>音箱</t>
  </si>
  <si>
    <t xml:space="preserve">系统类型： 2 单元 2 分频倒相式
额定功率： 100W
最大功率： 200W
峰值功率： 400W
标称阻抗： 8 OHMS
推荐放大器额定输出功率： 200W —300W@8 OHMS
标称灵敏度 (1W@1m)：96dB
最大声压级 (Pmax@1m)：116dB@100w(119dB@200w)
频率带宽 ( ‐ 10dB)：80Hz— 20KHz
标称指向性 ( ‐ 6dB)：90°H×90°V
换能器配置：低频驱动器 6.5″  (165mm 单元 35mm 音圈) ×1
高频驱动器 1″  (25 mm 音圈) × 1
分频模式： 被动式
连接器： SPEAKON NL    SPEAKON NL4×1 PIN1+/2+POS.    PIN1‐/2‐ NEG)
箱体材质： 12mm  (0.47″)高品质夹板
颜色：默认为黑色， 可按要求订制其他颜色
</t>
  </si>
  <si>
    <t>机柜、机架</t>
  </si>
  <si>
    <t>1.8米标准机柜</t>
  </si>
  <si>
    <t>线材</t>
  </si>
  <si>
    <t>1.满足系统布线要求</t>
  </si>
  <si>
    <t>项</t>
  </si>
  <si>
    <t>交互智能LED平板</t>
  </si>
  <si>
    <t>会议室</t>
  </si>
  <si>
    <t>LED全彩屏</t>
  </si>
  <si>
    <t>屏幕显示尺寸：≥   m×  m, 
1.箱体材质：压铸铝
2点间距：≤ 4mm，像素组成：1R1G1B
对比度≥7000：1
4.灯芯的波长误差值在±1nm之内，每个灯芯的亮度误差在5%以内（提供三方检测机构出具的检测报告）
5.色度均匀性：±0.003Cx，Cy之内（提供第三方检测机构出具的检测报告）
6.亮度：≥800cd/㎡
7.反光率：≤1%
8.刷新频率:≥1920Hz
9.可视角度:水平&gt;170°垂直&gt;170°
10.驱动方式:恒流驱动
11.亮度均匀性:&gt;99%
12.灰度等级:16bit
13.摩尔纹消除:正常工作时支持消除摩尔纹功能
14.开路十字架消除:支持消除开路十字架功能
15.亮暗线消除功能:支持模组间亮暗线修复功能
16.整屏平整度:≤0.1mm/㎡
17.发光点中心距偏差:&lt;5%（提供第三方检测机构出具的检测报告）
18.功耗:峰值≤300W/㎡；平均功耗：≤150W/㎡
19.换帧频率:≥60Hz
20.温度要求:工作温度范围: -20℃～40℃；存储温度范围: -20℃～60℃
21.湿度要去:工作湿度范围: 10RH～90RH%无1结露；存储湿度范围: 10RH～95RH%无结露
22.具备智能（黑屏）节电功能，开启智能节电功能可节能80%以上
23.寿命：≥100000小时
24.失控点/失控率/杂点率：&lt;1/100000（1PPM）无连续失控点
25.电源要求：供电开关电源采用宽动态电源，电压具有高适应性，在一定范围内不同等级的电压都能应用，电源采用无风扇设计，带主动PFC功能的高效率电源，功率因数＞0.99。带同步镇流功能，转换效率≥0.95（提供第三方检测机构出具的检测报告）
26.图像增强：提升图像清晰度、对比度、饱和度、色度、流畅度、亮度、视觉修正的技术功能
27.图像处理功能：具有视频降噪、运动补偿、色彩变换等图像处理功能；
28.蓝光视网膜危害等级：无危害(辐亮度≤100 W·m-2·sr-1),符合肉眼观看标准（提供第三方检测机构出具的检测报告）
29.能耗等级：1级（提供第三方检测机构出具的检测报告）
30.泄露电源试验：不大于3mA (AC峰值)（提供第三方检测机构出具的检测报告）
31.低亮高灰：显示屏具备低亮高灰功能，亮度调节至500cd/ m2灰度等级为16bit；刷新率不低于3200HZ；亮度调节至300cd/ m2灰度等级为15bit；刷新率不低于3100HZ；亮度在200cd/㎡时，灰度等级在14bit以上，刷新率不低于3000HZ；亮度在100cd/㎡时，灰度等级在14bit以上，刷新率不低于2800HZ；（提供第三方检测机构出具的检测报告）
32.应保证显示屏生产厂家服务能力符合《商品售后服务评价体系》GB/T27922-2011，且能力达到五星级；（提供相关证书）
33.应保证显示屏生产厂家符合信息安全管理体系GB/T22080-2016/ISO/IEC2007001:2013；（提供相关证书）
34.提供产品显示屏产品3C证书复印件，产品节能证书复印件
35. 视频处理系统支持3G-SDI，HDMI，DVI，USB，AUDIO接口；支持1920*1080@60Hz视频输入；支持图片格式：JPG，JPEG，BMP，PNG，WEBP；支持视频格式：MP4，AVI，MKV，MOV，3GP，FLV，MPG；支持音频格式：MP3，WMA，WAV，3GP；支持自定义菜单按键可自定义画面黑屏、画面冻结、测试画面、同步模式功能，短按启用已设定的功能。（提供第三方检测机构出具的检测报告）； 可根据场景业务自定义用户操作页面的布局，包括：logo自定义、标题自定义、场景名称自定义、场景个数自定义、组件摆放自定义（提供第三方检测机构出具的检测报告）；支持信号源拖动上墙、手势开窗、移动、滑动删除、双击全屏、双指缩放等操作（提供第三方检测机构出具的检测报告）
36.数据接收卡单卡支持8组、16组、24组、32组数据输出模式；单卡自带最低 8 个、最高 16 个 HUB75 接口，输出RGBR 数据 16-32 组； 可以将指定图片设置为显示屏的开机、网线断开或无视频信号时的画面或者最后一帧画面（提供第三方检测机构出具的检测报告）；通过电源指示灯红色常亮电源输入正常和状态指示灯不同闪烁状态（绿色间隔1s闪烁1次接收卡工作正常，网线连接正常，有视频源输入；间隔3s闪烁1次网线连接异常；间隔0.5s闪烁3次网线连接正常，无视频源输入；间隔0.2s闪烁1次应用区程序加载失败，进入备份程序工作状态；间隔0.5s闪烁8次网口发生冗余切换，环路备份生效）可以判断屏体工作状态，无需软件（提供第三方检测机构出具的检测报告）
37.智能配电系统：LED屏幕电源智能空开模块（25A）：（提供产品官网截图或产品手册等证明文件）
37.1瞬时脱扣特性：符合 5-10倍额定电流；
37.2极数：＜2P；
37.3设备应能对监控线路的温度进行监测，并能在手机APP和PC端显示实时温度监测数据；（提供第三方检测机构出具的检测报告）
37.4当监控线路出现打火时，触发打火报警，设备应发送打火警信息至APP或平台；（提供第三方检测机构出具的检测报告）
38.LED屏幕智慧用电管理软件：
38.1.文档集的内容互相之间不应有矛盾。每个术语的含义宜保持一致
38.2.具有严重后果的功能执行应是可撤销的，或者软件应给出该后果的明显警告并且在执行该命令前要求确认；
38.3.软件的问题、消息和结果应是易理解的。出错消息应提供解释响应出错产生的原因和纠正措施的详细信息。输出信息应以用户易于理解的方式提供，如可见易读易听的文本、图形、音频等；（提供第三方检测报告或测评报告）
38.4.软件应具有从致命性错误中恢复的能力，并对用户是明显易懂（提供第三方检测报告或测评报告）
38.5提供产品软件著作权登记证书或官网截图等证明文件</t>
  </si>
  <si>
    <r>
      <rPr>
        <sz val="10"/>
        <color rgb="FF000000"/>
        <rFont val="宋体"/>
        <charset val="134"/>
      </rPr>
      <t>m</t>
    </r>
    <r>
      <rPr>
        <vertAlign val="superscript"/>
        <sz val="10"/>
        <color indexed="8"/>
        <rFont val="宋体"/>
        <charset val="134"/>
      </rPr>
      <t>2</t>
    </r>
  </si>
  <si>
    <t>10寸音箱</t>
  </si>
  <si>
    <t>系统类型：2 单元 2 分频倒相式 额定功率：200W 最大功率：400W 标称阻抗：8 OHMS 推荐放大器额定输出功率：300—400W@8 OHMS 标称灵敏度(1W@1m)： 96dB 最大声压级：119dB@200W(122dB@400W) 频率带宽(-10dB)：40Hz—20KHz 标称指向性(-6dB)：100°H×50°V 换能器配置：铁氧体低频驱动器 10″(250mm 单元 50mm 音 圈)×1 铁氧体高频驱动器 1″(34 mm 音圈)×1 分频模式：被动式 连接器： SPEAKON NL4×2 (PIN1+/2+POS PIN1-/2-NEG) 箱体材质：15mm(0.59″)中纤板 颜色：黑色水性环保点漆，</t>
  </si>
  <si>
    <t>六通路功放</t>
  </si>
  <si>
    <t xml:space="preserve">技术参数       
立体声模式:  4×4  600W每通道,@ 1 kHz &lt;0.05% T.H.D.
            4×8  400W每通道,@ 1 kHz &lt;0.05% T.H.D.
桥接模式:   2×8 800W每通道,@ 1 kHz &lt;0.05% T.H.D. 
频率响应:  20Hz - 20 kHz; +0,-0.3 dB 1W@8 
输入灵敏度:0.775V/1.0V/1.4V
总谐波失真:&lt;0.5dB
输入阻抗:  ＞20K/＞10K
信噪比:    ＞105 dB
动态范围:  ≥90 dB
阻尼系数:  &gt;200
转换速率:  &gt;15 V/us
电压增益:  30dB
输出类别:  E类
保护功能:  高温保护，直流保护，开机保护，过载保护
外接电源:  220V-240V/50-60HZ
</t>
  </si>
  <si>
    <t>一拖四无线桌面麦</t>
  </si>
  <si>
    <t>一拖二无线手持麦</t>
  </si>
  <si>
    <t xml:space="preserve">
技术参数
接收机频道数:双频道
接收方式: CPU控制自动选讯
接收频率震荡模式: PLL锁相环回路
载波频段: UHF 640-690MHz (可使用的频率取决于当地的规定)
频率配对: -键红外对频设定
频率稳定度: s +0.005%(-10~609
动态范围: 100dB
最大频偏: +45KHz
灵敏度: 12dBuV ( 80dBS/N)
功能显示方式:数字LCD显示
技术参数:
音头:动圈式手持麦克风(选配)
电容式:鹅颈会议麦克风/领夹麦克风/头戴麦克风(选配)频率震荡模式: PLL锁相环回路
载波频段: UHF 640-690MHz (可使用的频率取决于当地的规定)频带宽度: 50MHzRF输出: 10mW
假象干扰比: &lt;-50 dBC
镜像抑制: 50dB
调制频偏: 25Hz
离散抑制: .60dB
OLED显示:频道、频率、电量显示
频道转换方式:自动对频
电池型式: 5号(AA)碱性电池x2
电池寿命: 30mW时大约8个小时</t>
  </si>
  <si>
    <t>后台有线耳麦</t>
  </si>
  <si>
    <t>是否有麦克风：带麦佩戴方式：入耳式</t>
  </si>
  <si>
    <t xml:space="preserve">台式电脑 </t>
  </si>
  <si>
    <t>舞台面光帕灯</t>
  </si>
  <si>
    <t>LED54颗3W帕灯 电压:AC90-240V/50-60HZ散热:风扇散热 光源系统:红12颗/绿18颗/蓝18颗/白6颗 寿命:6-10万小时 控制模式:DMX512 自走 声控 主从 通道:8通道数码显示</t>
  </si>
  <si>
    <t>舞台调光台</t>
  </si>
  <si>
    <t>LCD液晶显示屏，LED指示灯，可同时控制20台24通道电脑灯+24个调光通道8个通道的控制推，关机数据保存</t>
  </si>
  <si>
    <t>定制舞台</t>
  </si>
  <si>
    <t>材质:Q235镀锌钢铁 
舞台板:18mm厚双层覆膜防水多层胶合板，不大于20平方米</t>
  </si>
  <si>
    <t>舞台背景装饰</t>
  </si>
  <si>
    <t>商品材质:加强铁管、ABS工程塑料 
商品颜色:经典黑 画面材质:喷绘、KT板写真、PVC写真 
产品包装:无纺布拉网布包 
商品特点:铁管结构，轻巧结实、安装方便、性价比高</t>
  </si>
  <si>
    <t>地毯</t>
  </si>
  <si>
    <t>颜色分类: 红色 浅灰色 工艺: 机器织造 加厚地毯 不大于20米</t>
  </si>
  <si>
    <t>灯光辅材</t>
  </si>
  <si>
    <t>20U机柜</t>
  </si>
  <si>
    <r>
      <rPr>
        <sz val="9"/>
        <color rgb="FF000000"/>
        <rFont val="宋体"/>
        <charset val="0"/>
      </rPr>
      <t>板</t>
    </r>
    <r>
      <rPr>
        <sz val="9"/>
        <color rgb="FF000000"/>
        <rFont val="Times New Roman"/>
        <charset val="0"/>
      </rPr>
      <t xml:space="preserve"> </t>
    </r>
    <r>
      <rPr>
        <sz val="9"/>
        <color rgb="FF000000"/>
        <rFont val="宋体"/>
        <charset val="0"/>
      </rPr>
      <t>材</t>
    </r>
    <r>
      <rPr>
        <sz val="9"/>
        <color rgb="FF000000"/>
        <rFont val="Times New Roman"/>
        <charset val="0"/>
      </rPr>
      <t>:</t>
    </r>
    <r>
      <rPr>
        <sz val="9"/>
        <color rgb="FF000000"/>
        <rFont val="宋体"/>
        <charset val="0"/>
      </rPr>
      <t>多层防火实木夹板</t>
    </r>
    <r>
      <rPr>
        <sz val="9"/>
        <color rgb="FF000000"/>
        <rFont val="Times New Roman"/>
        <charset val="0"/>
      </rPr>
      <t xml:space="preserve">
</t>
    </r>
    <r>
      <rPr>
        <sz val="9"/>
        <color rgb="FF000000"/>
        <rFont val="宋体"/>
        <charset val="0"/>
      </rPr>
      <t>铝材</t>
    </r>
    <r>
      <rPr>
        <sz val="9"/>
        <color rgb="FF000000"/>
        <rFont val="Times New Roman"/>
        <charset val="0"/>
      </rPr>
      <t>:</t>
    </r>
    <r>
      <rPr>
        <sz val="9"/>
        <color rgb="FF000000"/>
        <rFont val="宋体"/>
        <charset val="0"/>
      </rPr>
      <t>国标一级着色氧化铝材</t>
    </r>
    <r>
      <rPr>
        <sz val="9"/>
        <color rgb="FF000000"/>
        <rFont val="Times New Roman"/>
        <charset val="0"/>
      </rPr>
      <t xml:space="preserve">
</t>
    </r>
    <r>
      <rPr>
        <sz val="9"/>
        <color rgb="FF000000"/>
        <rFont val="宋体"/>
        <charset val="0"/>
      </rPr>
      <t>轮子</t>
    </r>
    <r>
      <rPr>
        <sz val="9"/>
        <color rgb="FF000000"/>
        <rFont val="Times New Roman"/>
        <charset val="0"/>
      </rPr>
      <t>:</t>
    </r>
    <r>
      <rPr>
        <sz val="9"/>
        <color rgb="FF000000"/>
        <rFont val="宋体"/>
        <charset val="0"/>
      </rPr>
      <t>高端</t>
    </r>
    <r>
      <rPr>
        <sz val="9"/>
        <color rgb="FF000000"/>
        <rFont val="Times New Roman"/>
        <charset val="0"/>
      </rPr>
      <t>PVC</t>
    </r>
    <r>
      <rPr>
        <sz val="9"/>
        <color rgb="FF000000"/>
        <rFont val="宋体"/>
        <charset val="0"/>
      </rPr>
      <t>刹车轮</t>
    </r>
    <r>
      <rPr>
        <sz val="9"/>
        <color rgb="FF000000"/>
        <rFont val="Times New Roman"/>
        <charset val="0"/>
      </rPr>
      <t xml:space="preserve">
</t>
    </r>
    <r>
      <rPr>
        <sz val="9"/>
        <color rgb="FF000000"/>
        <rFont val="宋体"/>
        <charset val="0"/>
      </rPr>
      <t>配</t>
    </r>
    <r>
      <rPr>
        <sz val="9"/>
        <color rgb="FF000000"/>
        <rFont val="Times New Roman"/>
        <charset val="0"/>
      </rPr>
      <t xml:space="preserve"> </t>
    </r>
    <r>
      <rPr>
        <sz val="9"/>
        <color rgb="FF000000"/>
        <rFont val="宋体"/>
        <charset val="0"/>
      </rPr>
      <t>件</t>
    </r>
    <r>
      <rPr>
        <sz val="9"/>
        <color rgb="FF000000"/>
        <rFont val="Times New Roman"/>
        <charset val="0"/>
      </rPr>
      <t>:</t>
    </r>
    <r>
      <rPr>
        <sz val="9"/>
        <color rgb="FF000000"/>
        <rFont val="宋体"/>
        <charset val="0"/>
      </rPr>
      <t>安装螺丝、工具</t>
    </r>
  </si>
  <si>
    <t>主席桌</t>
  </si>
  <si>
    <t>规格:2*1.5</t>
  </si>
  <si>
    <t>主席台椅子</t>
  </si>
  <si>
    <t>材质: 木质材质: 橡胶木风格:  拆装优质将军椅实木脚扶手类型: 固定扶手</t>
  </si>
  <si>
    <t>会议桌</t>
  </si>
  <si>
    <t>规格：2.5*1.2</t>
  </si>
  <si>
    <t>会议椅</t>
  </si>
  <si>
    <t>会议室吊顶</t>
  </si>
  <si>
    <t>颜色分类: 600x600x0.6mm表面工艺: 粉沫静电喷涂</t>
  </si>
  <si>
    <t>会议室LED灯</t>
  </si>
  <si>
    <t>灯罩主材质：PMMA高透光率灯罩光源类型：led灯工艺：喷漆磨砂 控制类型：其他灯罩辅材质：PMMA高透光率灯罩质保年限：3年 灯身辅材质：铁</t>
  </si>
  <si>
    <t>插排</t>
  </si>
  <si>
    <t>蓝白色，3插位1.8米</t>
  </si>
  <si>
    <t>电源线</t>
  </si>
  <si>
    <t>BV 2.5</t>
  </si>
  <si>
    <t>线管辅材</t>
  </si>
  <si>
    <t>其它辅材</t>
  </si>
  <si>
    <t>小会议室设备</t>
  </si>
  <si>
    <t>桌子</t>
  </si>
  <si>
    <t>椅子</t>
  </si>
  <si>
    <t>高级麻绒布料、冷发泡、定型棉、钢腿。</t>
  </si>
  <si>
    <t>2021年崇德学校设备采购明细表</t>
  </si>
  <si>
    <t>会议室主席台</t>
  </si>
  <si>
    <t>4. 2*2m木质讲台</t>
  </si>
  <si>
    <t>主席台桌子</t>
  </si>
  <si>
    <t>1. 4m*0. 6m</t>
  </si>
  <si>
    <r>
      <rPr>
        <sz val="9"/>
        <color rgb="FF000000"/>
        <rFont val="宋体"/>
        <charset val="0"/>
      </rPr>
      <t>材质</t>
    </r>
    <r>
      <rPr>
        <sz val="9"/>
        <color rgb="FF000000"/>
        <rFont val="Times New Roman"/>
        <charset val="0"/>
      </rPr>
      <t xml:space="preserve">: </t>
    </r>
    <r>
      <rPr>
        <sz val="9"/>
        <color rgb="FF000000"/>
        <rFont val="宋体"/>
        <charset val="0"/>
      </rPr>
      <t>木质材质</t>
    </r>
    <r>
      <rPr>
        <sz val="9"/>
        <color rgb="FF000000"/>
        <rFont val="Times New Roman"/>
        <charset val="0"/>
      </rPr>
      <t xml:space="preserve">: </t>
    </r>
    <r>
      <rPr>
        <sz val="9"/>
        <color rgb="FF000000"/>
        <rFont val="宋体"/>
        <charset val="0"/>
      </rPr>
      <t>橡胶木风格</t>
    </r>
    <r>
      <rPr>
        <sz val="9"/>
        <color rgb="FF000000"/>
        <rFont val="Times New Roman"/>
        <charset val="0"/>
      </rPr>
      <t xml:space="preserve">:  </t>
    </r>
    <r>
      <rPr>
        <sz val="9"/>
        <color rgb="FF000000"/>
        <rFont val="宋体"/>
        <charset val="0"/>
      </rPr>
      <t>拆装优质将军椅实木脚扶手类型</t>
    </r>
    <r>
      <rPr>
        <sz val="9"/>
        <color rgb="FF000000"/>
        <rFont val="Times New Roman"/>
        <charset val="0"/>
      </rPr>
      <t xml:space="preserve">: </t>
    </r>
    <r>
      <rPr>
        <sz val="9"/>
        <color rgb="FF000000"/>
        <rFont val="宋体"/>
        <charset val="0"/>
      </rPr>
      <t>固定扶手</t>
    </r>
  </si>
  <si>
    <t>会议室长条桌</t>
  </si>
  <si>
    <t>规格：3M*0. 4M</t>
  </si>
  <si>
    <t>2021年通泉学校设备采购明细表</t>
  </si>
  <si>
    <t>办公桌</t>
  </si>
  <si>
    <t>规格：尺寸：1.4m （长）*0. 7m （宽）*0. 75 （高） 材质：三聚氤胺颜色：胡桃木色</t>
  </si>
  <si>
    <t>办公椅</t>
  </si>
  <si>
    <t>实木扶手、电镀弓形椅、高靠背漆皮</t>
  </si>
  <si>
    <t>班级卫生柜</t>
  </si>
  <si>
    <t>规格:1. 5*0.8M</t>
  </si>
  <si>
    <t>会议室桌</t>
  </si>
  <si>
    <t>规格：3M*0. 4M*0. 75m</t>
  </si>
  <si>
    <t>会议室椅</t>
  </si>
  <si>
    <t>电子屏幕</t>
  </si>
  <si>
    <t>屏幕显示尺寸：≥   m×  m, 
1.箱体材质：压铸铝
2点间距：≤ 4mm，像素组成：1R1G1B
对比度≥7000：1
4.灯芯的波长误差值在±1nm之内，每个灯芯的亮度误差在5%以内（提供三方检测机构出具的检测报告）
5.色度均匀性：±0.003Cx，Cy之内（提供第三方检测机构出具的检测报告）
6.亮度：≥800cd/㎡
7.反光率：≤1%
8.刷新频率:≥1920Hz
9.可视角度:水平&gt;170°垂直&gt;170°
10.驱动方式:恒流驱动
11.亮度均匀性:&gt;99%
12.灰度等级:16bit
13.摩尔纹消除:正常工作时支持消除摩尔纹功能
14.开路十字架消除:支持消除开路十字架功能
15.亮暗线消除功能:支持模组间亮暗线修复功能
16.整屏平整度:≤0.1mm/㎡
17.发光点中心距偏差:&lt;5%（提供第三方检测机构出具的检测报告）
18.功耗:峰值≤300W/㎡；平均功耗：≤150W/㎡
19.换帧频率:≥60Hz
20.温度要求:工作温度范围: -20℃～40℃；存储温度范围: -20℃～60℃
21.湿度要去:工作湿度范围: 10RH～90RH%无1结露；存储湿度范围: 10RH～95RH%无结露
22.具备智能（黑屏）节电功能，开启智能节电功能可节能80%以上
23.寿命：≥100000小时
24.失控点/失控率/杂点率：&lt;1/100000（1PPM）无连续失控点
25.电源要求：供电开关电源采用宽动态电源，电压具有高适应性，在一定范围内不同等级的电压都能应用，电源采用无风扇设计，带主动PFC功能的高效率电源，功率因数＞0.99。带同步镇流功能，转换效率≥0.95（提供第三方检测机构出具的检测报告）
26.图像增强：提升图像清晰度、对比度、饱和度、色度、流畅度、亮度、视觉修正的技术功能
27.图像处理功能：具有视频降噪、运动补偿、色彩变换等图像处理功能；
28.蓝光视网膜危害等级：无危害(辐亮度≤100 W·m-2·sr-1),符合肉眼观看标准（提供第三方检测机构出具的检测报告）
29.能耗等级：1级（提供第三方检测机构出具的检测报告）
30.泄露电源试验：不大于3mA (AC峰值)（提供第三方检测机构出具的检测报告）
31.低亮高灰：显示屏具备低亮高灰功能，亮度调节至500cd/ m2灰度等级为16bit；刷新率不低于3200HZ；亮度调节至300cd/ m2灰度等级为15bit；刷新率不低于3100HZ；亮度在200cd/㎡时，灰度等级在14bit以上，刷新率不低于3000HZ；亮度在100cd/㎡时，灰度等级在14bit以上，刷新率不低于2800HZ；（提供第三方检测机构出具的检测报告）
32.应保证显示屏生产厂家服务能力符合《商品售后服务评价体系》GB/T27922-2011，且能力达到五星级；（提供相关证书）
33.应保证显示屏生产厂家符合信息安全管理体系GB/T22080-2016/ISO/IEC2007001:2013；（提供相关证书）
34.提供产品显示屏产品3C证书复印件，产品节能证书复印件
35. 视频处理系统支持3G-SDI，HDMI，DVI，USB，AUDIO接口；支持1920*1080@60Hz视频输入；支持图片格式：JPG，JPEG，BMP，PNG，WEBP；支持视频格式：MP4，AVI，MKV，MOV，3GP，FLV，MPG；支持音频格式：MP3，WMA，WAV，3GP；支持自定义菜单按键可自定义画面黑屏、画面冻结、测试画面、同步模式功能，短按启用已设定的功能。（提供第三方检测机构出具的检测报告）； 可根据场景业务自定义用户操作页面的布局，包括：logo自定义、标题自定义、场景名称自定义、场景个数自定义、组件摆放自定义（提供第三方检测机构出具的检测报告）；支持信号源拖动上墙、手势开窗、移动、滑动删除、双击全屏、双指缩放等操作（提供第三方检测机构出具的检测报告）
36.数据接收卡单卡支持8组、16组、24组、32组数据输出模式；单卡自带最低 8 个、最高 16 个 HUB75 接口，输出RGBR 数据 16-32 组； 可以将指定图片设置为显示屏的开机、网线断开或无视频信号时的画面或者最后一帧画面（提供第三方检测机构出具的检测报告）；通过电源指示灯红色常亮电源输入正常和状态指示灯不同闪烁状态（绿色间隔1s闪烁1次接收卡工作正常，网线连接正常，有视频源输入；间隔3s闪烁1次网线连接异常；间隔0.5s闪烁3次网线连接正常，无视频源输入；间隔0.2s闪烁1次应用区程序加载失败，进入备份程序工作状态；间隔0.5s闪烁8次网口发生冗余切换，环路备份生效）可以判断屏体工作状态，无需软件（提供第三方检测机构出具的检测报告）
37.智能配电系统：LED屏幕电源智能空开模块（25A）：（提供产品官网截图或产品手册等证明文件）
37.1瞬时脱扣特性：符合 5-10倍额定电流；
37.2极数：＜2P；
37.3设备应能对监控线路的温度进行监测，并能在手机APP和PC端显示实时温度监测数据；（提供第三方检测机构出具的检测报告）
37.4当监控线路出现打火时，触发打火报警，设备应发送打火报警信息至APP或平台；（提供第三方检测机构出具的检测报告）
38.LED屏幕智慧用电管理软件：
38.1.文档集的内容互相之间不应有矛盾。每个术语的含义宜保持一致
38.2.具有严重后果的功能执行应是可撤销的，或者软件应给出该后果的明显警告并且在执行该命令前要求确认；
38.3.软件的问题、消息和结果应是易理解的。出错消息应提供解释响应出错产生的原因和纠正措施的详细信息。输出信息应以用户易于理解的方式提供，如可见易读易听的文本、图形、音频等；（提供第三方检测报告或测评报告）
38.4.软件应具有从致命性错误中恢复的能力，并对用户是明显易懂（提供第三方检测报告或测评报告）
38.5提供产品软件著作权登记证书或官网截图等证明文件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</si>
</sst>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9"/>
      <color theme="1"/>
      <name val="??"/>
      <charset val="134"/>
      <scheme val="minor"/>
    </font>
    <font>
      <sz val="18"/>
      <color theme="1"/>
      <name val="??"/>
      <charset val="134"/>
      <scheme val="minor"/>
    </font>
    <font>
      <sz val="9"/>
      <name val="宋体"/>
      <charset val="134"/>
    </font>
    <font>
      <sz val="9"/>
      <color rgb="FF000000"/>
      <name val="宋体"/>
      <charset val="134"/>
    </font>
    <font>
      <sz val="9"/>
      <name val="??"/>
      <charset val="134"/>
      <scheme val="minor"/>
    </font>
    <font>
      <sz val="9"/>
      <color rgb="FF000000"/>
      <name val="Microsoft YaHei"/>
      <charset val="134"/>
    </font>
    <font>
      <sz val="10"/>
      <color rgb="FF000000"/>
      <name val="宋体"/>
      <charset val="134"/>
    </font>
    <font>
      <sz val="9"/>
      <color rgb="FF000000"/>
      <name val="宋体"/>
      <charset val="0"/>
    </font>
    <font>
      <sz val="16"/>
      <color theme="1"/>
      <name val="??"/>
      <charset val="134"/>
      <scheme val="minor"/>
    </font>
    <font>
      <sz val="10"/>
      <name val="宋体"/>
      <charset val="134"/>
    </font>
    <font>
      <sz val="10"/>
      <color theme="1"/>
      <name val="宋体"/>
      <charset val="134"/>
    </font>
    <font>
      <sz val="10"/>
      <color theme="1"/>
      <name val="微软雅黑"/>
      <charset val="134"/>
    </font>
    <font>
      <sz val="9"/>
      <color rgb="FFFF0000"/>
      <name val="??"/>
      <charset val="134"/>
      <scheme val="minor"/>
    </font>
    <font>
      <sz val="9"/>
      <color theme="1"/>
      <name val="宋体"/>
      <charset val="134"/>
    </font>
    <font>
      <sz val="10.5"/>
      <color rgb="FF000000"/>
      <name val="宋体"/>
      <charset val="134"/>
    </font>
    <font>
      <sz val="18"/>
      <name val="??"/>
      <charset val="134"/>
      <scheme val="minor"/>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
      <sz val="12"/>
      <name val="宋体"/>
      <charset val="134"/>
    </font>
    <font>
      <sz val="10"/>
      <name val="Helv"/>
      <charset val="134"/>
    </font>
    <font>
      <sz val="9"/>
      <color rgb="FF000000"/>
      <name val="Times New Roman"/>
      <charset val="0"/>
    </font>
    <font>
      <vertAlign val="superscript"/>
      <sz val="10"/>
      <color indexed="8"/>
      <name val="宋体"/>
      <charset val="134"/>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16"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7"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16"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8" borderId="8"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9" applyNumberFormat="0" applyFill="0" applyAlignment="0" applyProtection="0">
      <alignment vertical="center"/>
    </xf>
    <xf numFmtId="0" fontId="28" fillId="0" borderId="9" applyNumberFormat="0" applyFill="0" applyAlignment="0" applyProtection="0">
      <alignment vertical="center"/>
    </xf>
    <xf numFmtId="0" fontId="20" fillId="10" borderId="0" applyNumberFormat="0" applyBorder="0" applyAlignment="0" applyProtection="0">
      <alignment vertical="center"/>
    </xf>
    <xf numFmtId="0" fontId="23" fillId="0" borderId="10" applyNumberFormat="0" applyFill="0" applyAlignment="0" applyProtection="0">
      <alignment vertical="center"/>
    </xf>
    <xf numFmtId="0" fontId="20" fillId="11" borderId="0" applyNumberFormat="0" applyBorder="0" applyAlignment="0" applyProtection="0">
      <alignment vertical="center"/>
    </xf>
    <xf numFmtId="0" fontId="29" fillId="12" borderId="11" applyNumberFormat="0" applyAlignment="0" applyProtection="0">
      <alignment vertical="center"/>
    </xf>
    <xf numFmtId="0" fontId="30" fillId="12" borderId="7" applyNumberFormat="0" applyAlignment="0" applyProtection="0">
      <alignment vertical="center"/>
    </xf>
    <xf numFmtId="0" fontId="31" fillId="13" borderId="12"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6" fillId="0" borderId="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xf numFmtId="0" fontId="0" fillId="0" borderId="0"/>
    <xf numFmtId="0" fontId="37" fillId="0" borderId="0"/>
    <xf numFmtId="0" fontId="2" fillId="0" borderId="0">
      <alignment vertical="center"/>
    </xf>
    <xf numFmtId="0" fontId="36" fillId="0" borderId="0">
      <alignment vertical="center"/>
    </xf>
  </cellStyleXfs>
  <cellXfs count="124">
    <xf numFmtId="0" fontId="0" fillId="0" borderId="0" xfId="50"/>
    <xf numFmtId="0" fontId="1" fillId="0" borderId="0" xfId="0" applyFont="1" applyAlignment="1">
      <alignment horizontal="center" vertical="center"/>
    </xf>
    <xf numFmtId="0" fontId="2" fillId="2" borderId="1" xfId="5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50" applyBorder="1" applyAlignment="1">
      <alignment horizontal="center" vertical="center"/>
    </xf>
    <xf numFmtId="0" fontId="0" fillId="0" borderId="1" xfId="50" applyBorder="1" applyAlignment="1">
      <alignment horizontal="center" vertical="center" wrapText="1"/>
    </xf>
    <xf numFmtId="0" fontId="3" fillId="0" borderId="1" xfId="0" applyFont="1" applyFill="1" applyBorder="1" applyAlignment="1">
      <alignment horizontal="left" vertical="top" wrapText="1"/>
    </xf>
    <xf numFmtId="0" fontId="0" fillId="0" borderId="1" xfId="50" applyBorder="1"/>
    <xf numFmtId="0" fontId="2" fillId="0" borderId="1" xfId="0" applyFont="1" applyFill="1" applyBorder="1" applyAlignment="1">
      <alignment horizontal="left" vertical="top"/>
    </xf>
    <xf numFmtId="0" fontId="2" fillId="0" borderId="1" xfId="0" applyFont="1" applyFill="1" applyBorder="1" applyAlignment="1">
      <alignment vertical="center" wrapText="1"/>
    </xf>
    <xf numFmtId="0" fontId="0" fillId="0" borderId="2" xfId="50" applyBorder="1" applyAlignment="1">
      <alignment horizontal="center" vertical="center"/>
    </xf>
    <xf numFmtId="0" fontId="0" fillId="0" borderId="2" xfId="50" applyBorder="1" applyAlignment="1">
      <alignment horizontal="center"/>
    </xf>
    <xf numFmtId="0" fontId="0" fillId="0" borderId="1" xfId="0" applyBorder="1" applyAlignment="1">
      <alignment horizontal="center" vertical="center"/>
    </xf>
    <xf numFmtId="0" fontId="0" fillId="0" borderId="3" xfId="50" applyBorder="1" applyAlignment="1">
      <alignment vertical="center"/>
    </xf>
    <xf numFmtId="0" fontId="0" fillId="0" borderId="3" xfId="50" applyBorder="1" applyAlignment="1">
      <alignment horizontal="center" vertical="center"/>
    </xf>
    <xf numFmtId="0" fontId="0" fillId="0" borderId="3" xfId="50" applyBorder="1" applyAlignment="1">
      <alignment horizontal="center"/>
    </xf>
    <xf numFmtId="0" fontId="0" fillId="0" borderId="4" xfId="50" applyBorder="1" applyAlignment="1">
      <alignment horizontal="center"/>
    </xf>
    <xf numFmtId="0" fontId="0" fillId="0" borderId="4" xfId="50" applyBorder="1" applyAlignment="1">
      <alignment horizontal="center" vertical="center"/>
    </xf>
    <xf numFmtId="0" fontId="0" fillId="0" borderId="3" xfId="50" applyBorder="1"/>
    <xf numFmtId="0" fontId="0" fillId="0" borderId="1" xfId="50" applyBorder="1" applyAlignment="1">
      <alignment horizontal="center"/>
    </xf>
    <xf numFmtId="0" fontId="4" fillId="0" borderId="1" xfId="50" applyFont="1" applyBorder="1" applyAlignment="1">
      <alignment horizontal="center" vertical="center" wrapText="1"/>
    </xf>
    <xf numFmtId="0" fontId="3"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4" fillId="0" borderId="2" xfId="50" applyFont="1" applyBorder="1" applyAlignment="1">
      <alignment horizontal="center" vertical="center"/>
    </xf>
    <xf numFmtId="0" fontId="4" fillId="0" borderId="4" xfId="50" applyFont="1" applyBorder="1" applyAlignment="1">
      <alignment horizontal="center" vertical="center"/>
    </xf>
    <xf numFmtId="0" fontId="2" fillId="0" borderId="1" xfId="0" applyFont="1" applyFill="1" applyBorder="1" applyAlignment="1">
      <alignment horizontal="left" wrapText="1"/>
    </xf>
    <xf numFmtId="0" fontId="0" fillId="0" borderId="1" xfId="0" applyFont="1" applyFill="1" applyBorder="1" applyAlignment="1">
      <alignment horizontal="left" vertical="top" wrapText="1"/>
    </xf>
    <xf numFmtId="0" fontId="4" fillId="0" borderId="3" xfId="50" applyFont="1" applyBorder="1" applyAlignment="1">
      <alignment horizontal="center" vertical="center"/>
    </xf>
    <xf numFmtId="0" fontId="5" fillId="0" borderId="1" xfId="0" applyFont="1" applyFill="1" applyBorder="1" applyAlignment="1">
      <alignment horizontal="left" vertical="top" wrapText="1"/>
    </xf>
    <xf numFmtId="0" fontId="0" fillId="0" borderId="1" xfId="0" applyFont="1" applyFill="1" applyBorder="1" applyAlignment="1">
      <alignment horizontal="left" vertical="top"/>
    </xf>
    <xf numFmtId="0" fontId="0" fillId="0" borderId="5" xfId="50" applyBorder="1" applyAlignment="1">
      <alignment horizontal="center"/>
    </xf>
    <xf numFmtId="0" fontId="0" fillId="0" borderId="6" xfId="50" applyBorder="1" applyAlignment="1">
      <alignment horizontal="center"/>
    </xf>
    <xf numFmtId="0" fontId="6"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8" fillId="0" borderId="0" xfId="0" applyFont="1" applyAlignment="1">
      <alignment horizontal="center" vertical="center"/>
    </xf>
    <xf numFmtId="0" fontId="9" fillId="0" borderId="1" xfId="0" applyFont="1" applyFill="1" applyBorder="1" applyAlignment="1">
      <alignment horizontal="left" vertical="top"/>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4" fillId="0" borderId="1" xfId="50" applyFont="1" applyBorder="1" applyAlignment="1">
      <alignment wrapText="1"/>
    </xf>
    <xf numFmtId="0" fontId="9" fillId="0" borderId="1" xfId="0" applyFont="1" applyFill="1" applyBorder="1" applyAlignment="1">
      <alignment horizontal="left" vertical="top" wrapText="1"/>
    </xf>
    <xf numFmtId="0" fontId="2" fillId="0" borderId="1" xfId="0" applyFont="1" applyFill="1" applyBorder="1" applyAlignment="1">
      <alignment vertical="top"/>
    </xf>
    <xf numFmtId="0" fontId="4" fillId="0" borderId="1" xfId="50" applyFont="1" applyBorder="1" applyAlignment="1">
      <alignment horizontal="center" wrapText="1"/>
    </xf>
    <xf numFmtId="0" fontId="9" fillId="0" borderId="1" xfId="51" applyFont="1" applyBorder="1" applyAlignment="1">
      <alignment horizontal="center" vertical="center"/>
    </xf>
    <xf numFmtId="0" fontId="9" fillId="0" borderId="1" xfId="51" applyFont="1" applyBorder="1" applyAlignment="1">
      <alignment horizontal="center" vertical="center" wrapText="1"/>
    </xf>
    <xf numFmtId="0" fontId="2" fillId="0" borderId="1" xfId="0" applyFont="1" applyFill="1" applyBorder="1" applyAlignment="1">
      <alignment vertical="center"/>
    </xf>
    <xf numFmtId="0" fontId="9" fillId="0" borderId="1" xfId="0" applyFont="1" applyFill="1" applyBorder="1" applyAlignment="1">
      <alignment horizontal="left" vertical="center" wrapText="1"/>
    </xf>
    <xf numFmtId="0" fontId="0" fillId="0" borderId="1" xfId="50" applyFont="1" applyBorder="1" applyAlignment="1">
      <alignment vertical="center" wrapText="1"/>
    </xf>
    <xf numFmtId="0" fontId="0" fillId="0" borderId="1" xfId="50" applyBorder="1" applyAlignment="1">
      <alignment wrapText="1"/>
    </xf>
    <xf numFmtId="0" fontId="2" fillId="0" borderId="1" xfId="0" applyFont="1" applyFill="1" applyBorder="1" applyAlignment="1">
      <alignment horizontal="center" vertical="center"/>
    </xf>
    <xf numFmtId="0" fontId="0" fillId="0" borderId="1" xfId="50" applyBorder="1" applyAlignment="1">
      <alignment vertical="center" wrapText="1"/>
    </xf>
    <xf numFmtId="0" fontId="4" fillId="0" borderId="1" xfId="50" applyFont="1" applyBorder="1" applyAlignment="1">
      <alignment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center" vertical="top" wrapText="1"/>
    </xf>
    <xf numFmtId="0" fontId="10" fillId="0" borderId="1" xfId="0" applyFont="1" applyFill="1" applyBorder="1" applyAlignment="1">
      <alignment horizontal="left" vertical="top" wrapText="1"/>
    </xf>
    <xf numFmtId="0" fontId="4"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11" fillId="0" borderId="1" xfId="50" applyFont="1" applyBorder="1" applyAlignment="1">
      <alignment vertical="center" wrapText="1"/>
    </xf>
    <xf numFmtId="0" fontId="12" fillId="0" borderId="1" xfId="50" applyFont="1" applyBorder="1" applyAlignment="1">
      <alignment horizontal="center"/>
    </xf>
    <xf numFmtId="0" fontId="1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4" fillId="0" borderId="0" xfId="0" applyFont="1">
      <alignment vertical="center"/>
    </xf>
    <xf numFmtId="0" fontId="0" fillId="0" borderId="1" xfId="50" applyFont="1" applyFill="1" applyBorder="1" applyAlignment="1"/>
    <xf numFmtId="0" fontId="0" fillId="0" borderId="1" xfId="50" applyBorder="1" applyAlignment="1">
      <alignment vertical="center"/>
    </xf>
    <xf numFmtId="0" fontId="4" fillId="0" borderId="1" xfId="50" applyFont="1" applyBorder="1" applyAlignment="1">
      <alignment horizontal="left"/>
    </xf>
    <xf numFmtId="0" fontId="0" fillId="0" borderId="1" xfId="50" applyBorder="1" applyAlignment="1">
      <alignment horizontal="left" wrapText="1"/>
    </xf>
    <xf numFmtId="0" fontId="0" fillId="0" borderId="0" xfId="50" applyAlignment="1">
      <alignment horizontal="center"/>
    </xf>
    <xf numFmtId="0" fontId="2" fillId="0" borderId="1" xfId="5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0" fillId="0" borderId="1" xfId="50" applyFont="1" applyFill="1" applyBorder="1" applyAlignment="1">
      <alignment horizontal="center"/>
    </xf>
    <xf numFmtId="0" fontId="0" fillId="0" borderId="1" xfId="50" applyFont="1" applyFill="1" applyBorder="1" applyAlignment="1">
      <alignment vertical="center" wrapText="1"/>
    </xf>
    <xf numFmtId="0" fontId="0" fillId="0" borderId="1" xfId="50" applyFont="1" applyFill="1" applyBorder="1" applyAlignment="1">
      <alignment wrapText="1"/>
    </xf>
    <xf numFmtId="0" fontId="0" fillId="0" borderId="1" xfId="50" applyFont="1" applyFill="1" applyBorder="1" applyAlignment="1">
      <alignment horizontal="center" vertical="center" wrapText="1"/>
    </xf>
    <xf numFmtId="0" fontId="9" fillId="0" borderId="1" xfId="0" applyFont="1" applyFill="1" applyBorder="1" applyAlignment="1">
      <alignment vertical="center"/>
    </xf>
    <xf numFmtId="0" fontId="9" fillId="0" borderId="2" xfId="0" applyFont="1" applyFill="1" applyBorder="1" applyAlignment="1">
      <alignment vertical="center"/>
    </xf>
    <xf numFmtId="0" fontId="0" fillId="0" borderId="1" xfId="50" applyFont="1" applyFill="1" applyBorder="1" applyAlignment="1">
      <alignment horizontal="center" vertical="center"/>
    </xf>
    <xf numFmtId="0" fontId="0" fillId="0" borderId="2" xfId="50" applyFont="1" applyFill="1" applyBorder="1" applyAlignment="1">
      <alignment horizontal="center" vertical="center"/>
    </xf>
    <xf numFmtId="0" fontId="0" fillId="0" borderId="2" xfId="50" applyFont="1" applyFill="1" applyBorder="1" applyAlignment="1">
      <alignment horizontal="center"/>
    </xf>
    <xf numFmtId="0" fontId="0" fillId="0" borderId="2" xfId="50" applyFont="1" applyFill="1" applyBorder="1" applyAlignment="1">
      <alignment horizontal="center" vertical="center" wrapText="1"/>
    </xf>
    <xf numFmtId="0" fontId="0" fillId="0" borderId="4" xfId="50" applyFont="1" applyFill="1" applyBorder="1" applyAlignment="1">
      <alignment horizontal="center" vertical="center"/>
    </xf>
    <xf numFmtId="0" fontId="0" fillId="0" borderId="4" xfId="50" applyFont="1" applyFill="1" applyBorder="1" applyAlignment="1">
      <alignment horizontal="center"/>
    </xf>
    <xf numFmtId="0" fontId="0" fillId="0" borderId="4" xfId="50" applyFont="1" applyFill="1" applyBorder="1" applyAlignment="1">
      <alignment horizontal="center" vertical="center" wrapText="1"/>
    </xf>
    <xf numFmtId="0" fontId="0" fillId="0" borderId="3" xfId="50" applyFont="1" applyFill="1" applyBorder="1" applyAlignment="1">
      <alignment horizontal="center" vertical="center"/>
    </xf>
    <xf numFmtId="0" fontId="0" fillId="0" borderId="3" xfId="50" applyFont="1" applyFill="1" applyBorder="1" applyAlignment="1">
      <alignment horizontal="center"/>
    </xf>
    <xf numFmtId="0" fontId="0" fillId="0" borderId="3" xfId="50" applyFont="1" applyFill="1" applyBorder="1" applyAlignment="1">
      <alignment horizontal="center" vertical="center" wrapText="1"/>
    </xf>
    <xf numFmtId="0" fontId="0" fillId="0" borderId="1" xfId="50" applyFont="1" applyFill="1" applyBorder="1"/>
    <xf numFmtId="0" fontId="0" fillId="0" borderId="5" xfId="50" applyFont="1" applyFill="1" applyBorder="1" applyAlignment="1">
      <alignment horizontal="center" wrapText="1"/>
    </xf>
    <xf numFmtId="0" fontId="0" fillId="0" borderId="6" xfId="50" applyFont="1" applyFill="1" applyBorder="1" applyAlignment="1">
      <alignment horizontal="center" wrapText="1"/>
    </xf>
    <xf numFmtId="0" fontId="0" fillId="0" borderId="0" xfId="50" applyAlignment="1">
      <alignment wrapText="1"/>
    </xf>
    <xf numFmtId="0" fontId="0" fillId="0" borderId="1" xfId="50" applyFont="1" applyBorder="1" applyAlignment="1">
      <alignment horizontal="center" vertical="center"/>
    </xf>
    <xf numFmtId="0" fontId="0" fillId="0" borderId="1" xfId="50" applyFont="1" applyBorder="1"/>
    <xf numFmtId="0" fontId="0" fillId="0" borderId="2" xfId="50" applyFont="1" applyBorder="1" applyAlignment="1">
      <alignment horizontal="center" vertical="center"/>
    </xf>
    <xf numFmtId="0" fontId="2" fillId="0" borderId="1" xfId="0" applyFont="1" applyFill="1" applyBorder="1" applyAlignment="1">
      <alignment horizontal="left" vertical="center" wrapText="1"/>
    </xf>
    <xf numFmtId="0" fontId="0" fillId="0" borderId="2" xfId="50" applyFont="1" applyBorder="1" applyAlignment="1">
      <alignment horizontal="center"/>
    </xf>
    <xf numFmtId="0" fontId="0" fillId="0" borderId="4" xfId="50" applyFont="1" applyBorder="1" applyAlignment="1">
      <alignment horizontal="center" vertical="center"/>
    </xf>
    <xf numFmtId="0" fontId="0" fillId="0" borderId="4" xfId="50" applyFont="1" applyBorder="1" applyAlignment="1">
      <alignment horizontal="center"/>
    </xf>
    <xf numFmtId="0" fontId="9" fillId="0" borderId="4" xfId="0" applyFont="1" applyFill="1" applyBorder="1" applyAlignment="1">
      <alignment horizontal="center" vertical="center"/>
    </xf>
    <xf numFmtId="0" fontId="0" fillId="0" borderId="3" xfId="50" applyFont="1" applyBorder="1" applyAlignment="1">
      <alignment horizontal="center" vertical="center"/>
    </xf>
    <xf numFmtId="0" fontId="0" fillId="0" borderId="3" xfId="50" applyFont="1" applyBorder="1" applyAlignment="1">
      <alignment horizontal="center"/>
    </xf>
    <xf numFmtId="0" fontId="0" fillId="0" borderId="5" xfId="50" applyFont="1" applyFill="1" applyBorder="1" applyAlignment="1">
      <alignment horizontal="center"/>
    </xf>
    <xf numFmtId="0" fontId="0" fillId="0" borderId="6" xfId="50" applyFont="1" applyFill="1" applyBorder="1" applyAlignment="1">
      <alignment horizontal="center"/>
    </xf>
    <xf numFmtId="0" fontId="2" fillId="0" borderId="2" xfId="0" applyFont="1" applyFill="1" applyBorder="1" applyAlignment="1">
      <alignment horizontal="center" vertical="center"/>
    </xf>
    <xf numFmtId="0" fontId="0"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0" fillId="0" borderId="3" xfId="0" applyFont="1" applyFill="1" applyBorder="1" applyAlignment="1">
      <alignment horizontal="center"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0" fillId="0" borderId="1" xfId="0" applyBorder="1" applyAlignment="1">
      <alignment vertical="center"/>
    </xf>
    <xf numFmtId="0" fontId="0" fillId="0" borderId="0" xfId="0" applyAlignment="1">
      <alignment horizontal="left" vertical="center"/>
    </xf>
    <xf numFmtId="0" fontId="0" fillId="0" borderId="1" xfId="50" applyFont="1" applyBorder="1" applyAlignment="1">
      <alignment horizontal="left" vertical="center"/>
    </xf>
    <xf numFmtId="0" fontId="0" fillId="0" borderId="1" xfId="50" applyFont="1" applyBorder="1" applyAlignment="1">
      <alignment horizontal="center"/>
    </xf>
    <xf numFmtId="0" fontId="4" fillId="0" borderId="1" xfId="50" applyFont="1" applyBorder="1" applyAlignment="1">
      <alignment horizontal="left" vertical="center"/>
    </xf>
    <xf numFmtId="0" fontId="0" fillId="0" borderId="5" xfId="50" applyFont="1" applyBorder="1" applyAlignment="1">
      <alignment horizontal="center"/>
    </xf>
    <xf numFmtId="0" fontId="0" fillId="0" borderId="6" xfId="50" applyFont="1" applyBorder="1" applyAlignment="1">
      <alignment horizontal="left"/>
    </xf>
    <xf numFmtId="0" fontId="12" fillId="0" borderId="0" xfId="50" applyFont="1"/>
    <xf numFmtId="0" fontId="4" fillId="0" borderId="1" xfId="50" applyFont="1" applyBorder="1" applyAlignment="1">
      <alignment horizontal="center" vertical="center"/>
    </xf>
    <xf numFmtId="0" fontId="12" fillId="0" borderId="1" xfId="50" applyFont="1" applyBorder="1" applyAlignment="1">
      <alignment vertical="center"/>
    </xf>
    <xf numFmtId="0" fontId="4" fillId="0" borderId="1" xfId="50" applyFont="1" applyBorder="1" applyAlignment="1">
      <alignment horizontal="left" vertical="center" wrapText="1"/>
    </xf>
    <xf numFmtId="0" fontId="0" fillId="0" borderId="5" xfId="50" applyBorder="1" applyAlignment="1">
      <alignment horizontal="center" wrapText="1"/>
    </xf>
    <xf numFmtId="0" fontId="0" fillId="0" borderId="6" xfId="50" applyBorder="1" applyAlignment="1">
      <alignment horizontal="center" wrapText="1"/>
    </xf>
    <xf numFmtId="0" fontId="15" fillId="0" borderId="0" xfId="0" applyFont="1" applyAlignment="1">
      <alignment horizontal="center" vertical="center"/>
    </xf>
    <xf numFmtId="0" fontId="16" fillId="0" borderId="1" xfId="50" applyFont="1" applyBorder="1" applyAlignment="1">
      <alignment horizontal="center"/>
    </xf>
    <xf numFmtId="0" fontId="16" fillId="0" borderId="1" xfId="50" applyFont="1" applyBorder="1" applyAlignment="1">
      <alignment horizontal="left"/>
    </xf>
    <xf numFmtId="0" fontId="0" fillId="0" borderId="0" xfId="50" applyAlignment="1">
      <alignment horizontal="left"/>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_二层多功能宴会厅 "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_Sheet1" xfId="51"/>
    <cellStyle name="常规_Sheet1_1" xfId="52"/>
    <cellStyle name="常规 2" xfId="53"/>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1198880</xdr:colOff>
      <xdr:row>22</xdr:row>
      <xdr:rowOff>0</xdr:rowOff>
    </xdr:from>
    <xdr:to>
      <xdr:col>2</xdr:col>
      <xdr:colOff>1235710</xdr:colOff>
      <xdr:row>22</xdr:row>
      <xdr:rowOff>66040</xdr:rowOff>
    </xdr:to>
    <xdr:sp>
      <xdr:nvSpPr>
        <xdr:cNvPr id="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6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6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6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6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6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6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6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6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6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6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7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7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7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7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7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7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7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7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7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7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8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8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8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8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8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8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8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8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8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8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9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9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9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9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9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9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9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9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9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9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0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0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0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0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0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0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0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0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0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0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1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1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1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1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1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1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1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1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1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1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2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2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2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2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2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2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2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2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2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2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3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3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3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3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3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3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3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3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3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3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4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4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4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4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4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4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4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4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4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4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5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5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5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5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5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5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5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5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5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5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6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6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6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6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6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6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6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6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6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6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7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7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7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7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7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7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7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7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7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7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8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8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8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8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8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8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8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8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8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8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9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9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9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9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9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9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9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9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19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19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0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0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0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0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0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0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0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0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0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0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1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1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1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1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1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1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1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1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1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1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2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2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2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2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2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2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2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2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2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2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3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3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3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3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3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3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3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3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3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3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4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4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4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4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4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4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4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4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4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4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5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5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5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5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5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5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5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5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5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5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6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6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6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6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6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6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6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6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6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6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7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7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7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7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7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7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7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7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7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7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8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8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8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8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8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8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8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8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8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8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9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9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9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9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9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9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9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9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29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29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0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0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0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0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0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0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0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0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0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0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1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1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1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1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1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1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1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1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1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1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2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2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2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2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2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2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2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2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2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2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3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3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3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3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3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3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3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3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3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3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4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4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4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4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4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4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4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4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4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4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5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5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5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5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5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5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5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5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5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5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6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6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6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6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6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6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6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6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6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6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7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7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7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7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7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7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7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7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7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7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8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8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8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8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8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8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8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8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8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8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9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9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9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9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9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9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9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9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39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39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0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0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0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0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0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0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0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0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0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0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1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1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1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1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1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1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1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1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1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1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2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2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2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2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2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2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2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2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2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2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3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3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3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3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3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3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3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3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3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3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4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4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4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4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4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4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4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4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4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4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5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5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5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5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5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5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5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5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5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5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6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6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6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6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6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6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6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6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6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6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7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7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7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7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7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7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7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7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7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7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8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8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8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8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8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8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8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8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8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8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9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9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9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9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9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9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9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9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49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49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0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0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0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0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0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0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0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0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0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0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1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1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1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1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1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1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1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1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1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1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2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2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2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2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2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2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2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2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2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2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3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3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3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3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3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3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3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3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38"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3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4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41"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4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4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44"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4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46"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47"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4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49"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50"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5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52"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53"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5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55"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56"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57"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58"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59"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60"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61"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62"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66040</xdr:rowOff>
    </xdr:to>
    <xdr:sp>
      <xdr:nvSpPr>
        <xdr:cNvPr id="563" name="Text Box 12"/>
        <xdr:cNvSpPr txBox="1"/>
      </xdr:nvSpPr>
      <xdr:spPr>
        <a:xfrm>
          <a:off x="2247265" y="25380950"/>
          <a:ext cx="36830" cy="6604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64"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1198880</xdr:colOff>
      <xdr:row>22</xdr:row>
      <xdr:rowOff>0</xdr:rowOff>
    </xdr:from>
    <xdr:to>
      <xdr:col>2</xdr:col>
      <xdr:colOff>1235710</xdr:colOff>
      <xdr:row>22</xdr:row>
      <xdr:rowOff>105410</xdr:rowOff>
    </xdr:to>
    <xdr:sp>
      <xdr:nvSpPr>
        <xdr:cNvPr id="565" name="Text Box 12"/>
        <xdr:cNvSpPr txBox="1"/>
      </xdr:nvSpPr>
      <xdr:spPr>
        <a:xfrm>
          <a:off x="2247265" y="25380950"/>
          <a:ext cx="36830" cy="105410"/>
        </a:xfrm>
        <a:prstGeom prst="rect">
          <a:avLst/>
        </a:prstGeom>
        <a:noFill/>
        <a:ln w="9525">
          <a:noFill/>
        </a:ln>
      </xdr:spPr>
    </xdr:sp>
    <xdr:clientData/>
  </xdr:twoCellAnchor>
  <xdr:twoCellAnchor editAs="oneCell">
    <xdr:from>
      <xdr:col>2</xdr:col>
      <xdr:colOff>0</xdr:colOff>
      <xdr:row>16</xdr:row>
      <xdr:rowOff>0</xdr:rowOff>
    </xdr:from>
    <xdr:to>
      <xdr:col>2</xdr:col>
      <xdr:colOff>944245</xdr:colOff>
      <xdr:row>16</xdr:row>
      <xdr:rowOff>165735</xdr:rowOff>
    </xdr:to>
    <xdr:sp>
      <xdr:nvSpPr>
        <xdr:cNvPr id="566" name="图片 1"/>
        <xdr:cNvSpPr>
          <a:spLocks noChangeAspect="1"/>
        </xdr:cNvSpPr>
      </xdr:nvSpPr>
      <xdr:spPr>
        <a:xfrm>
          <a:off x="1048385" y="13112750"/>
          <a:ext cx="944245" cy="165735"/>
        </a:xfrm>
        <a:prstGeom prst="rect">
          <a:avLst/>
        </a:prstGeom>
        <a:noFill/>
        <a:ln w="9525">
          <a:noFill/>
        </a:ln>
      </xdr:spPr>
    </xdr:sp>
    <xdr:clientData/>
  </xdr:twoCellAnchor>
  <xdr:twoCellAnchor editAs="oneCell">
    <xdr:from>
      <xdr:col>2</xdr:col>
      <xdr:colOff>0</xdr:colOff>
      <xdr:row>16</xdr:row>
      <xdr:rowOff>0</xdr:rowOff>
    </xdr:from>
    <xdr:to>
      <xdr:col>2</xdr:col>
      <xdr:colOff>944245</xdr:colOff>
      <xdr:row>16</xdr:row>
      <xdr:rowOff>165735</xdr:rowOff>
    </xdr:to>
    <xdr:sp>
      <xdr:nvSpPr>
        <xdr:cNvPr id="567" name="图片 1"/>
        <xdr:cNvSpPr>
          <a:spLocks noChangeAspect="1"/>
        </xdr:cNvSpPr>
      </xdr:nvSpPr>
      <xdr:spPr>
        <a:xfrm>
          <a:off x="1048385" y="13112750"/>
          <a:ext cx="944245" cy="165735"/>
        </a:xfrm>
        <a:prstGeom prst="rect">
          <a:avLst/>
        </a:prstGeom>
        <a:noFill/>
        <a:ln w="9525">
          <a:noFill/>
        </a:ln>
      </xdr:spPr>
    </xdr:sp>
    <xdr:clientData/>
  </xdr:twoCellAnchor>
  <xdr:twoCellAnchor editAs="oneCell">
    <xdr:from>
      <xdr:col>2</xdr:col>
      <xdr:colOff>0</xdr:colOff>
      <xdr:row>16</xdr:row>
      <xdr:rowOff>0</xdr:rowOff>
    </xdr:from>
    <xdr:to>
      <xdr:col>2</xdr:col>
      <xdr:colOff>757555</xdr:colOff>
      <xdr:row>16</xdr:row>
      <xdr:rowOff>165735</xdr:rowOff>
    </xdr:to>
    <xdr:sp>
      <xdr:nvSpPr>
        <xdr:cNvPr id="568" name="图片 1"/>
        <xdr:cNvSpPr>
          <a:spLocks noChangeAspect="1"/>
        </xdr:cNvSpPr>
      </xdr:nvSpPr>
      <xdr:spPr>
        <a:xfrm>
          <a:off x="1048385" y="13112750"/>
          <a:ext cx="757555" cy="165735"/>
        </a:xfrm>
        <a:prstGeom prst="rect">
          <a:avLst/>
        </a:prstGeom>
        <a:noFill/>
        <a:ln w="9525">
          <a:noFill/>
        </a:ln>
      </xdr:spPr>
    </xdr:sp>
    <xdr:clientData/>
  </xdr:twoCellAnchor>
  <xdr:twoCellAnchor editAs="oneCell">
    <xdr:from>
      <xdr:col>2</xdr:col>
      <xdr:colOff>0</xdr:colOff>
      <xdr:row>16</xdr:row>
      <xdr:rowOff>0</xdr:rowOff>
    </xdr:from>
    <xdr:to>
      <xdr:col>2</xdr:col>
      <xdr:colOff>757555</xdr:colOff>
      <xdr:row>16</xdr:row>
      <xdr:rowOff>165735</xdr:rowOff>
    </xdr:to>
    <xdr:sp>
      <xdr:nvSpPr>
        <xdr:cNvPr id="569" name="图片 1"/>
        <xdr:cNvSpPr>
          <a:spLocks noChangeAspect="1"/>
        </xdr:cNvSpPr>
      </xdr:nvSpPr>
      <xdr:spPr>
        <a:xfrm>
          <a:off x="1048385" y="13112750"/>
          <a:ext cx="757555" cy="165735"/>
        </a:xfrm>
        <a:prstGeom prst="rect">
          <a:avLst/>
        </a:prstGeom>
        <a:noFill/>
        <a:ln w="9525">
          <a:noFill/>
        </a:ln>
      </xdr:spPr>
    </xdr:sp>
    <xdr:clientData/>
  </xdr:twoCellAnchor>
  <xdr:twoCellAnchor editAs="oneCell">
    <xdr:from>
      <xdr:col>2</xdr:col>
      <xdr:colOff>0</xdr:colOff>
      <xdr:row>16</xdr:row>
      <xdr:rowOff>0</xdr:rowOff>
    </xdr:from>
    <xdr:to>
      <xdr:col>2</xdr:col>
      <xdr:colOff>938530</xdr:colOff>
      <xdr:row>16</xdr:row>
      <xdr:rowOff>165735</xdr:rowOff>
    </xdr:to>
    <xdr:sp>
      <xdr:nvSpPr>
        <xdr:cNvPr id="570" name="图片 1"/>
        <xdr:cNvSpPr>
          <a:spLocks noChangeAspect="1"/>
        </xdr:cNvSpPr>
      </xdr:nvSpPr>
      <xdr:spPr>
        <a:xfrm>
          <a:off x="1048385" y="13112750"/>
          <a:ext cx="938530" cy="165735"/>
        </a:xfrm>
        <a:prstGeom prst="rect">
          <a:avLst/>
        </a:prstGeom>
        <a:noFill/>
        <a:ln w="9525">
          <a:noFill/>
        </a:ln>
      </xdr:spPr>
    </xdr:sp>
    <xdr:clientData/>
  </xdr:twoCellAnchor>
  <xdr:twoCellAnchor editAs="oneCell">
    <xdr:from>
      <xdr:col>2</xdr:col>
      <xdr:colOff>0</xdr:colOff>
      <xdr:row>16</xdr:row>
      <xdr:rowOff>0</xdr:rowOff>
    </xdr:from>
    <xdr:to>
      <xdr:col>2</xdr:col>
      <xdr:colOff>938530</xdr:colOff>
      <xdr:row>16</xdr:row>
      <xdr:rowOff>165735</xdr:rowOff>
    </xdr:to>
    <xdr:sp>
      <xdr:nvSpPr>
        <xdr:cNvPr id="571" name="图片 1"/>
        <xdr:cNvSpPr>
          <a:spLocks noChangeAspect="1"/>
        </xdr:cNvSpPr>
      </xdr:nvSpPr>
      <xdr:spPr>
        <a:xfrm>
          <a:off x="1048385" y="13112750"/>
          <a:ext cx="938530" cy="165735"/>
        </a:xfrm>
        <a:prstGeom prst="rect">
          <a:avLst/>
        </a:prstGeom>
        <a:noFill/>
        <a:ln w="9525">
          <a:noFill/>
        </a:ln>
      </xdr:spPr>
    </xdr:sp>
    <xdr:clientData/>
  </xdr:twoCellAnchor>
  <xdr:twoCellAnchor editAs="oneCell">
    <xdr:from>
      <xdr:col>2</xdr:col>
      <xdr:colOff>0</xdr:colOff>
      <xdr:row>16</xdr:row>
      <xdr:rowOff>0</xdr:rowOff>
    </xdr:from>
    <xdr:to>
      <xdr:col>2</xdr:col>
      <xdr:colOff>944245</xdr:colOff>
      <xdr:row>16</xdr:row>
      <xdr:rowOff>165735</xdr:rowOff>
    </xdr:to>
    <xdr:sp>
      <xdr:nvSpPr>
        <xdr:cNvPr id="572" name="图片 1"/>
        <xdr:cNvSpPr>
          <a:spLocks noChangeAspect="1"/>
        </xdr:cNvSpPr>
      </xdr:nvSpPr>
      <xdr:spPr>
        <a:xfrm>
          <a:off x="1048385" y="13112750"/>
          <a:ext cx="944245" cy="165735"/>
        </a:xfrm>
        <a:prstGeom prst="rect">
          <a:avLst/>
        </a:prstGeom>
        <a:noFill/>
        <a:ln w="9525">
          <a:noFill/>
        </a:ln>
      </xdr:spPr>
    </xdr:sp>
    <xdr:clientData/>
  </xdr:twoCellAnchor>
  <xdr:twoCellAnchor editAs="oneCell">
    <xdr:from>
      <xdr:col>2</xdr:col>
      <xdr:colOff>0</xdr:colOff>
      <xdr:row>16</xdr:row>
      <xdr:rowOff>0</xdr:rowOff>
    </xdr:from>
    <xdr:to>
      <xdr:col>2</xdr:col>
      <xdr:colOff>944245</xdr:colOff>
      <xdr:row>16</xdr:row>
      <xdr:rowOff>165735</xdr:rowOff>
    </xdr:to>
    <xdr:sp>
      <xdr:nvSpPr>
        <xdr:cNvPr id="573" name="图片 1"/>
        <xdr:cNvSpPr>
          <a:spLocks noChangeAspect="1"/>
        </xdr:cNvSpPr>
      </xdr:nvSpPr>
      <xdr:spPr>
        <a:xfrm>
          <a:off x="1048385" y="13112750"/>
          <a:ext cx="944245" cy="165735"/>
        </a:xfrm>
        <a:prstGeom prst="rect">
          <a:avLst/>
        </a:prstGeom>
        <a:noFill/>
        <a:ln w="9525">
          <a:noFill/>
        </a:ln>
      </xdr:spPr>
    </xdr:sp>
    <xdr:clientData/>
  </xdr:twoCellAnchor>
  <xdr:twoCellAnchor editAs="oneCell">
    <xdr:from>
      <xdr:col>2</xdr:col>
      <xdr:colOff>0</xdr:colOff>
      <xdr:row>16</xdr:row>
      <xdr:rowOff>0</xdr:rowOff>
    </xdr:from>
    <xdr:to>
      <xdr:col>2</xdr:col>
      <xdr:colOff>757555</xdr:colOff>
      <xdr:row>16</xdr:row>
      <xdr:rowOff>165735</xdr:rowOff>
    </xdr:to>
    <xdr:sp>
      <xdr:nvSpPr>
        <xdr:cNvPr id="574" name="图片 1"/>
        <xdr:cNvSpPr>
          <a:spLocks noChangeAspect="1"/>
        </xdr:cNvSpPr>
      </xdr:nvSpPr>
      <xdr:spPr>
        <a:xfrm>
          <a:off x="1048385" y="13112750"/>
          <a:ext cx="757555" cy="165735"/>
        </a:xfrm>
        <a:prstGeom prst="rect">
          <a:avLst/>
        </a:prstGeom>
        <a:noFill/>
        <a:ln w="9525">
          <a:noFill/>
        </a:ln>
      </xdr:spPr>
    </xdr:sp>
    <xdr:clientData/>
  </xdr:twoCellAnchor>
  <xdr:twoCellAnchor editAs="oneCell">
    <xdr:from>
      <xdr:col>2</xdr:col>
      <xdr:colOff>0</xdr:colOff>
      <xdr:row>16</xdr:row>
      <xdr:rowOff>0</xdr:rowOff>
    </xdr:from>
    <xdr:to>
      <xdr:col>2</xdr:col>
      <xdr:colOff>757555</xdr:colOff>
      <xdr:row>16</xdr:row>
      <xdr:rowOff>165735</xdr:rowOff>
    </xdr:to>
    <xdr:sp>
      <xdr:nvSpPr>
        <xdr:cNvPr id="575" name="图片 1"/>
        <xdr:cNvSpPr>
          <a:spLocks noChangeAspect="1"/>
        </xdr:cNvSpPr>
      </xdr:nvSpPr>
      <xdr:spPr>
        <a:xfrm>
          <a:off x="1048385" y="13112750"/>
          <a:ext cx="757555" cy="165735"/>
        </a:xfrm>
        <a:prstGeom prst="rect">
          <a:avLst/>
        </a:prstGeom>
        <a:noFill/>
        <a:ln w="9525">
          <a:noFill/>
        </a:ln>
      </xdr:spPr>
    </xdr:sp>
    <xdr:clientData/>
  </xdr:twoCellAnchor>
  <xdr:twoCellAnchor editAs="oneCell">
    <xdr:from>
      <xdr:col>2</xdr:col>
      <xdr:colOff>0</xdr:colOff>
      <xdr:row>16</xdr:row>
      <xdr:rowOff>0</xdr:rowOff>
    </xdr:from>
    <xdr:to>
      <xdr:col>2</xdr:col>
      <xdr:colOff>944245</xdr:colOff>
      <xdr:row>16</xdr:row>
      <xdr:rowOff>165735</xdr:rowOff>
    </xdr:to>
    <xdr:sp>
      <xdr:nvSpPr>
        <xdr:cNvPr id="576" name="图片 1"/>
        <xdr:cNvSpPr>
          <a:spLocks noChangeAspect="1"/>
        </xdr:cNvSpPr>
      </xdr:nvSpPr>
      <xdr:spPr>
        <a:xfrm>
          <a:off x="1048385" y="13112750"/>
          <a:ext cx="944245" cy="165735"/>
        </a:xfrm>
        <a:prstGeom prst="rect">
          <a:avLst/>
        </a:prstGeom>
        <a:noFill/>
        <a:ln w="9525">
          <a:noFill/>
        </a:ln>
      </xdr:spPr>
    </xdr:sp>
    <xdr:clientData/>
  </xdr:twoCellAnchor>
  <xdr:twoCellAnchor editAs="oneCell">
    <xdr:from>
      <xdr:col>2</xdr:col>
      <xdr:colOff>0</xdr:colOff>
      <xdr:row>16</xdr:row>
      <xdr:rowOff>0</xdr:rowOff>
    </xdr:from>
    <xdr:to>
      <xdr:col>2</xdr:col>
      <xdr:colOff>944245</xdr:colOff>
      <xdr:row>16</xdr:row>
      <xdr:rowOff>165735</xdr:rowOff>
    </xdr:to>
    <xdr:sp>
      <xdr:nvSpPr>
        <xdr:cNvPr id="577" name="图片 1"/>
        <xdr:cNvSpPr>
          <a:spLocks noChangeAspect="1"/>
        </xdr:cNvSpPr>
      </xdr:nvSpPr>
      <xdr:spPr>
        <a:xfrm>
          <a:off x="1048385" y="13112750"/>
          <a:ext cx="944245" cy="165735"/>
        </a:xfrm>
        <a:prstGeom prst="rect">
          <a:avLst/>
        </a:prstGeom>
        <a:noFill/>
        <a:ln w="9525">
          <a:noFill/>
        </a:ln>
      </xdr:spPr>
    </xdr:sp>
    <xdr:clientData/>
  </xdr:twoCellAnchor>
  <xdr:twoCellAnchor editAs="oneCell">
    <xdr:from>
      <xdr:col>2</xdr:col>
      <xdr:colOff>0</xdr:colOff>
      <xdr:row>16</xdr:row>
      <xdr:rowOff>0</xdr:rowOff>
    </xdr:from>
    <xdr:to>
      <xdr:col>2</xdr:col>
      <xdr:colOff>757555</xdr:colOff>
      <xdr:row>16</xdr:row>
      <xdr:rowOff>165735</xdr:rowOff>
    </xdr:to>
    <xdr:sp>
      <xdr:nvSpPr>
        <xdr:cNvPr id="578" name="图片 1"/>
        <xdr:cNvSpPr>
          <a:spLocks noChangeAspect="1"/>
        </xdr:cNvSpPr>
      </xdr:nvSpPr>
      <xdr:spPr>
        <a:xfrm>
          <a:off x="1048385" y="13112750"/>
          <a:ext cx="757555" cy="165735"/>
        </a:xfrm>
        <a:prstGeom prst="rect">
          <a:avLst/>
        </a:prstGeom>
        <a:noFill/>
        <a:ln w="9525">
          <a:noFill/>
        </a:ln>
      </xdr:spPr>
    </xdr:sp>
    <xdr:clientData/>
  </xdr:twoCellAnchor>
  <xdr:twoCellAnchor editAs="oneCell">
    <xdr:from>
      <xdr:col>2</xdr:col>
      <xdr:colOff>0</xdr:colOff>
      <xdr:row>16</xdr:row>
      <xdr:rowOff>0</xdr:rowOff>
    </xdr:from>
    <xdr:to>
      <xdr:col>2</xdr:col>
      <xdr:colOff>757555</xdr:colOff>
      <xdr:row>16</xdr:row>
      <xdr:rowOff>165735</xdr:rowOff>
    </xdr:to>
    <xdr:sp>
      <xdr:nvSpPr>
        <xdr:cNvPr id="579" name="图片 1"/>
        <xdr:cNvSpPr>
          <a:spLocks noChangeAspect="1"/>
        </xdr:cNvSpPr>
      </xdr:nvSpPr>
      <xdr:spPr>
        <a:xfrm>
          <a:off x="1048385" y="13112750"/>
          <a:ext cx="757555" cy="165735"/>
        </a:xfrm>
        <a:prstGeom prst="rect">
          <a:avLst/>
        </a:prstGeom>
        <a:noFill/>
        <a:ln w="9525">
          <a:noFill/>
        </a:ln>
      </xdr:spPr>
    </xdr:sp>
    <xdr:clientData/>
  </xdr:twoCellAnchor>
  <xdr:twoCellAnchor editAs="oneCell">
    <xdr:from>
      <xdr:col>2</xdr:col>
      <xdr:colOff>0</xdr:colOff>
      <xdr:row>16</xdr:row>
      <xdr:rowOff>0</xdr:rowOff>
    </xdr:from>
    <xdr:to>
      <xdr:col>2</xdr:col>
      <xdr:colOff>938530</xdr:colOff>
      <xdr:row>16</xdr:row>
      <xdr:rowOff>165735</xdr:rowOff>
    </xdr:to>
    <xdr:sp>
      <xdr:nvSpPr>
        <xdr:cNvPr id="580" name="图片 1"/>
        <xdr:cNvSpPr>
          <a:spLocks noChangeAspect="1"/>
        </xdr:cNvSpPr>
      </xdr:nvSpPr>
      <xdr:spPr>
        <a:xfrm>
          <a:off x="1048385" y="13112750"/>
          <a:ext cx="938530" cy="165735"/>
        </a:xfrm>
        <a:prstGeom prst="rect">
          <a:avLst/>
        </a:prstGeom>
        <a:noFill/>
        <a:ln w="9525">
          <a:noFill/>
        </a:ln>
      </xdr:spPr>
    </xdr:sp>
    <xdr:clientData/>
  </xdr:twoCellAnchor>
  <xdr:twoCellAnchor editAs="oneCell">
    <xdr:from>
      <xdr:col>2</xdr:col>
      <xdr:colOff>0</xdr:colOff>
      <xdr:row>16</xdr:row>
      <xdr:rowOff>0</xdr:rowOff>
    </xdr:from>
    <xdr:to>
      <xdr:col>2</xdr:col>
      <xdr:colOff>938530</xdr:colOff>
      <xdr:row>16</xdr:row>
      <xdr:rowOff>165735</xdr:rowOff>
    </xdr:to>
    <xdr:sp>
      <xdr:nvSpPr>
        <xdr:cNvPr id="581" name="图片 1"/>
        <xdr:cNvSpPr>
          <a:spLocks noChangeAspect="1"/>
        </xdr:cNvSpPr>
      </xdr:nvSpPr>
      <xdr:spPr>
        <a:xfrm>
          <a:off x="1048385" y="13112750"/>
          <a:ext cx="938530" cy="165735"/>
        </a:xfrm>
        <a:prstGeom prst="rect">
          <a:avLst/>
        </a:prstGeom>
        <a:noFill/>
        <a:ln w="9525">
          <a:noFill/>
        </a:ln>
      </xdr:spPr>
    </xdr:sp>
    <xdr:clientData/>
  </xdr:twoCellAnchor>
  <xdr:twoCellAnchor editAs="oneCell">
    <xdr:from>
      <xdr:col>2</xdr:col>
      <xdr:colOff>0</xdr:colOff>
      <xdr:row>16</xdr:row>
      <xdr:rowOff>0</xdr:rowOff>
    </xdr:from>
    <xdr:to>
      <xdr:col>2</xdr:col>
      <xdr:colOff>944245</xdr:colOff>
      <xdr:row>16</xdr:row>
      <xdr:rowOff>165735</xdr:rowOff>
    </xdr:to>
    <xdr:sp>
      <xdr:nvSpPr>
        <xdr:cNvPr id="582" name="图片 1"/>
        <xdr:cNvSpPr>
          <a:spLocks noChangeAspect="1"/>
        </xdr:cNvSpPr>
      </xdr:nvSpPr>
      <xdr:spPr>
        <a:xfrm>
          <a:off x="1048385" y="13112750"/>
          <a:ext cx="944245" cy="165735"/>
        </a:xfrm>
        <a:prstGeom prst="rect">
          <a:avLst/>
        </a:prstGeom>
        <a:noFill/>
        <a:ln w="9525">
          <a:noFill/>
        </a:ln>
      </xdr:spPr>
    </xdr:sp>
    <xdr:clientData/>
  </xdr:twoCellAnchor>
  <xdr:twoCellAnchor editAs="oneCell">
    <xdr:from>
      <xdr:col>2</xdr:col>
      <xdr:colOff>0</xdr:colOff>
      <xdr:row>16</xdr:row>
      <xdr:rowOff>0</xdr:rowOff>
    </xdr:from>
    <xdr:to>
      <xdr:col>2</xdr:col>
      <xdr:colOff>944245</xdr:colOff>
      <xdr:row>16</xdr:row>
      <xdr:rowOff>165735</xdr:rowOff>
    </xdr:to>
    <xdr:sp>
      <xdr:nvSpPr>
        <xdr:cNvPr id="583" name="图片 1"/>
        <xdr:cNvSpPr>
          <a:spLocks noChangeAspect="1"/>
        </xdr:cNvSpPr>
      </xdr:nvSpPr>
      <xdr:spPr>
        <a:xfrm>
          <a:off x="1048385" y="13112750"/>
          <a:ext cx="944245" cy="165735"/>
        </a:xfrm>
        <a:prstGeom prst="rect">
          <a:avLst/>
        </a:prstGeom>
        <a:noFill/>
        <a:ln w="9525">
          <a:noFill/>
        </a:ln>
      </xdr:spPr>
    </xdr:sp>
    <xdr:clientData/>
  </xdr:twoCellAnchor>
  <xdr:twoCellAnchor editAs="oneCell">
    <xdr:from>
      <xdr:col>2</xdr:col>
      <xdr:colOff>0</xdr:colOff>
      <xdr:row>16</xdr:row>
      <xdr:rowOff>0</xdr:rowOff>
    </xdr:from>
    <xdr:to>
      <xdr:col>2</xdr:col>
      <xdr:colOff>757555</xdr:colOff>
      <xdr:row>16</xdr:row>
      <xdr:rowOff>165735</xdr:rowOff>
    </xdr:to>
    <xdr:sp>
      <xdr:nvSpPr>
        <xdr:cNvPr id="584" name="图片 1"/>
        <xdr:cNvSpPr>
          <a:spLocks noChangeAspect="1"/>
        </xdr:cNvSpPr>
      </xdr:nvSpPr>
      <xdr:spPr>
        <a:xfrm>
          <a:off x="1048385" y="13112750"/>
          <a:ext cx="757555" cy="165735"/>
        </a:xfrm>
        <a:prstGeom prst="rect">
          <a:avLst/>
        </a:prstGeom>
        <a:noFill/>
        <a:ln w="9525">
          <a:noFill/>
        </a:ln>
      </xdr:spPr>
    </xdr:sp>
    <xdr:clientData/>
  </xdr:twoCellAnchor>
  <xdr:twoCellAnchor editAs="oneCell">
    <xdr:from>
      <xdr:col>2</xdr:col>
      <xdr:colOff>0</xdr:colOff>
      <xdr:row>16</xdr:row>
      <xdr:rowOff>0</xdr:rowOff>
    </xdr:from>
    <xdr:to>
      <xdr:col>2</xdr:col>
      <xdr:colOff>757555</xdr:colOff>
      <xdr:row>16</xdr:row>
      <xdr:rowOff>165735</xdr:rowOff>
    </xdr:to>
    <xdr:sp>
      <xdr:nvSpPr>
        <xdr:cNvPr id="585" name="图片 1"/>
        <xdr:cNvSpPr>
          <a:spLocks noChangeAspect="1"/>
        </xdr:cNvSpPr>
      </xdr:nvSpPr>
      <xdr:spPr>
        <a:xfrm>
          <a:off x="1048385" y="13112750"/>
          <a:ext cx="757555" cy="165735"/>
        </a:xfrm>
        <a:prstGeom prst="rect">
          <a:avLst/>
        </a:prstGeom>
        <a:noFill/>
        <a:ln w="9525">
          <a:noFill/>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workbookViewId="0">
      <selection activeCell="C9" sqref="C9"/>
    </sheetView>
  </sheetViews>
  <sheetFormatPr defaultColWidth="9.14285714285714" defaultRowHeight="12" outlineLevelCol="3"/>
  <cols>
    <col min="1" max="1" width="7.71428571428571" customWidth="1"/>
    <col min="2" max="2" width="40.3333333333333" customWidth="1"/>
    <col min="3" max="3" width="33.8571428571429" customWidth="1"/>
    <col min="4" max="4" width="14.1428571428571" customWidth="1"/>
  </cols>
  <sheetData>
    <row r="1" ht="34" customHeight="1" spans="1:4">
      <c r="A1" s="120" t="s">
        <v>0</v>
      </c>
      <c r="B1" s="120"/>
      <c r="C1" s="120"/>
      <c r="D1" s="120"/>
    </row>
    <row r="2" ht="21" customHeight="1" spans="1:4">
      <c r="A2" s="121" t="s">
        <v>1</v>
      </c>
      <c r="B2" s="121" t="s">
        <v>2</v>
      </c>
      <c r="C2" s="121" t="s">
        <v>3</v>
      </c>
      <c r="D2" s="121" t="s">
        <v>4</v>
      </c>
    </row>
    <row r="3" ht="21" customHeight="1" spans="1:4">
      <c r="A3" s="121">
        <v>1</v>
      </c>
      <c r="B3" s="122" t="s">
        <v>5</v>
      </c>
      <c r="C3" s="122">
        <v>539250</v>
      </c>
      <c r="D3" s="122"/>
    </row>
    <row r="4" ht="21" customHeight="1" spans="1:4">
      <c r="A4" s="121">
        <v>2</v>
      </c>
      <c r="B4" s="122" t="s">
        <v>6</v>
      </c>
      <c r="C4" s="122">
        <v>157698.8</v>
      </c>
      <c r="D4" s="122"/>
    </row>
    <row r="5" ht="21" customHeight="1" spans="1:4">
      <c r="A5" s="121">
        <v>3</v>
      </c>
      <c r="B5" s="122" t="s">
        <v>7</v>
      </c>
      <c r="C5" s="122">
        <v>231500</v>
      </c>
      <c r="D5" s="122"/>
    </row>
    <row r="6" ht="21" customHeight="1" spans="1:4">
      <c r="A6" s="121">
        <v>4</v>
      </c>
      <c r="B6" s="122" t="s">
        <v>8</v>
      </c>
      <c r="C6" s="122">
        <v>110000</v>
      </c>
      <c r="D6" s="122"/>
    </row>
    <row r="7" ht="21" customHeight="1" spans="1:4">
      <c r="A7" s="121">
        <v>5</v>
      </c>
      <c r="B7" s="122" t="s">
        <v>9</v>
      </c>
      <c r="C7" s="122">
        <v>1530000</v>
      </c>
      <c r="D7" s="122"/>
    </row>
    <row r="8" ht="21" customHeight="1" spans="1:4">
      <c r="A8" s="121">
        <v>6</v>
      </c>
      <c r="B8" s="122" t="s">
        <v>10</v>
      </c>
      <c r="C8" s="122">
        <v>165300</v>
      </c>
      <c r="D8" s="122"/>
    </row>
    <row r="9" ht="21" customHeight="1" spans="1:4">
      <c r="A9" s="121">
        <v>7</v>
      </c>
      <c r="B9" s="122" t="s">
        <v>11</v>
      </c>
      <c r="C9" s="122">
        <v>579577.5</v>
      </c>
      <c r="D9" s="122"/>
    </row>
    <row r="10" ht="21" customHeight="1" spans="1:4">
      <c r="A10" s="121">
        <v>8</v>
      </c>
      <c r="B10" s="122" t="s">
        <v>12</v>
      </c>
      <c r="C10" s="122">
        <v>110400</v>
      </c>
      <c r="D10" s="122"/>
    </row>
    <row r="11" ht="21" customHeight="1" spans="1:4">
      <c r="A11" s="121">
        <v>9</v>
      </c>
      <c r="B11" s="122" t="s">
        <v>13</v>
      </c>
      <c r="C11" s="122">
        <v>708250</v>
      </c>
      <c r="D11" s="122"/>
    </row>
    <row r="12" ht="21" customHeight="1" spans="1:4">
      <c r="A12" s="121"/>
      <c r="B12" s="122" t="s">
        <v>14</v>
      </c>
      <c r="C12" s="122">
        <f>SUM(C3:C11)</f>
        <v>4131976.3</v>
      </c>
      <c r="D12" s="122"/>
    </row>
    <row r="13" spans="2:2">
      <c r="B13" s="123"/>
    </row>
  </sheetData>
  <mergeCells count="1">
    <mergeCell ref="A1:D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F2" sqref="F2:H3"/>
    </sheetView>
  </sheetViews>
  <sheetFormatPr defaultColWidth="9.14285714285714" defaultRowHeight="12" outlineLevelCol="7"/>
  <cols>
    <col min="1" max="1" width="5.56190476190476" customWidth="1"/>
    <col min="2" max="2" width="8.28571428571429" customWidth="1"/>
    <col min="3" max="3" width="62" customWidth="1"/>
    <col min="4" max="4" width="8" customWidth="1"/>
    <col min="5" max="5" width="7.85714285714286" customWidth="1"/>
    <col min="6" max="6" width="5.56190476190476" customWidth="1"/>
  </cols>
  <sheetData>
    <row r="1" ht="32" customHeight="1" spans="1:6">
      <c r="A1" s="1" t="s">
        <v>15</v>
      </c>
      <c r="B1" s="1"/>
      <c r="C1" s="1"/>
      <c r="D1" s="1"/>
      <c r="E1" s="1"/>
      <c r="F1" s="1"/>
    </row>
    <row r="2" spans="1:8">
      <c r="A2" s="2" t="s">
        <v>1</v>
      </c>
      <c r="B2" s="2" t="s">
        <v>16</v>
      </c>
      <c r="C2" s="2" t="s">
        <v>17</v>
      </c>
      <c r="D2" s="2" t="s">
        <v>18</v>
      </c>
      <c r="E2" s="2" t="s">
        <v>19</v>
      </c>
      <c r="F2" s="3" t="s">
        <v>20</v>
      </c>
      <c r="G2" s="3" t="s">
        <v>14</v>
      </c>
      <c r="H2" s="3" t="s">
        <v>4</v>
      </c>
    </row>
    <row r="3" spans="1:8">
      <c r="A3" s="2"/>
      <c r="B3" s="2"/>
      <c r="C3" s="2"/>
      <c r="D3" s="2"/>
      <c r="E3" s="2"/>
      <c r="F3" s="3"/>
      <c r="G3" s="3"/>
      <c r="H3" s="3"/>
    </row>
    <row r="4" ht="52" customHeight="1" spans="1:8">
      <c r="A4" s="89">
        <v>1</v>
      </c>
      <c r="B4" s="89" t="s">
        <v>21</v>
      </c>
      <c r="C4" s="22" t="s">
        <v>22</v>
      </c>
      <c r="D4" s="89" t="s">
        <v>23</v>
      </c>
      <c r="E4" s="89">
        <v>300</v>
      </c>
      <c r="F4" s="73">
        <v>180</v>
      </c>
      <c r="G4" s="62">
        <f>F4*E4</f>
        <v>54000</v>
      </c>
      <c r="H4" s="7"/>
    </row>
    <row r="5" ht="337.5" spans="1:8">
      <c r="A5" s="89">
        <v>2</v>
      </c>
      <c r="B5" s="109" t="s">
        <v>24</v>
      </c>
      <c r="C5" s="22" t="s">
        <v>25</v>
      </c>
      <c r="D5" s="89" t="s">
        <v>26</v>
      </c>
      <c r="E5" s="89">
        <v>50</v>
      </c>
      <c r="F5" s="73">
        <v>4500</v>
      </c>
      <c r="G5" s="62">
        <f t="shared" ref="G5:G20" si="0">F5*E5</f>
        <v>225000</v>
      </c>
      <c r="H5" s="7"/>
    </row>
    <row r="6" ht="20" customHeight="1" spans="1:8">
      <c r="A6" s="89">
        <v>3</v>
      </c>
      <c r="B6" s="109" t="s">
        <v>27</v>
      </c>
      <c r="C6" s="8"/>
      <c r="D6" s="89"/>
      <c r="E6" s="89"/>
      <c r="F6" s="73"/>
      <c r="G6" s="62"/>
      <c r="H6" s="7"/>
    </row>
    <row r="7" ht="76" customHeight="1" spans="1:8">
      <c r="A7" s="89">
        <v>4</v>
      </c>
      <c r="B7" s="109" t="s">
        <v>28</v>
      </c>
      <c r="C7" s="22" t="s">
        <v>29</v>
      </c>
      <c r="D7" s="89" t="s">
        <v>26</v>
      </c>
      <c r="E7" s="89">
        <v>1</v>
      </c>
      <c r="F7" s="73">
        <v>1500</v>
      </c>
      <c r="G7" s="62">
        <f t="shared" si="0"/>
        <v>1500</v>
      </c>
      <c r="H7" s="7"/>
    </row>
    <row r="8" ht="55" customHeight="1" spans="1:8">
      <c r="A8" s="89">
        <v>5</v>
      </c>
      <c r="B8" s="109" t="s">
        <v>30</v>
      </c>
      <c r="C8" s="22" t="s">
        <v>31</v>
      </c>
      <c r="D8" s="89" t="s">
        <v>32</v>
      </c>
      <c r="E8" s="89">
        <v>42</v>
      </c>
      <c r="F8" s="73">
        <v>1800</v>
      </c>
      <c r="G8" s="62">
        <f t="shared" si="0"/>
        <v>75600</v>
      </c>
      <c r="H8" s="7"/>
    </row>
    <row r="9" ht="67.5" spans="1:8">
      <c r="A9" s="89">
        <v>6</v>
      </c>
      <c r="B9" s="109" t="s">
        <v>33</v>
      </c>
      <c r="C9" s="22" t="s">
        <v>34</v>
      </c>
      <c r="D9" s="89" t="s">
        <v>32</v>
      </c>
      <c r="E9" s="89">
        <v>4</v>
      </c>
      <c r="F9" s="73">
        <v>2200</v>
      </c>
      <c r="G9" s="62">
        <f t="shared" si="0"/>
        <v>8800</v>
      </c>
      <c r="H9" s="7"/>
    </row>
    <row r="10" ht="91" customHeight="1" spans="1:8">
      <c r="A10" s="89">
        <v>7</v>
      </c>
      <c r="B10" s="117" t="s">
        <v>35</v>
      </c>
      <c r="C10" s="22" t="s">
        <v>36</v>
      </c>
      <c r="D10" s="89" t="s">
        <v>26</v>
      </c>
      <c r="E10" s="89">
        <v>2</v>
      </c>
      <c r="F10" s="73">
        <v>1600</v>
      </c>
      <c r="G10" s="62">
        <f t="shared" si="0"/>
        <v>3200</v>
      </c>
      <c r="H10" s="7"/>
    </row>
    <row r="11" ht="56.25" spans="1:8">
      <c r="A11" s="89">
        <v>8</v>
      </c>
      <c r="B11" s="49" t="s">
        <v>37</v>
      </c>
      <c r="C11" s="22" t="s">
        <v>38</v>
      </c>
      <c r="D11" s="4" t="s">
        <v>32</v>
      </c>
      <c r="E11" s="4">
        <v>2</v>
      </c>
      <c r="F11" s="73">
        <v>4000</v>
      </c>
      <c r="G11" s="62">
        <f t="shared" si="0"/>
        <v>8000</v>
      </c>
      <c r="H11" s="7"/>
    </row>
    <row r="12" spans="1:8">
      <c r="A12" s="89">
        <v>9</v>
      </c>
      <c r="B12" s="49" t="s">
        <v>39</v>
      </c>
      <c r="C12" s="8" t="s">
        <v>40</v>
      </c>
      <c r="D12" s="4" t="s">
        <v>41</v>
      </c>
      <c r="E12" s="4">
        <v>1700</v>
      </c>
      <c r="F12" s="73">
        <v>1.5</v>
      </c>
      <c r="G12" s="62">
        <f t="shared" si="0"/>
        <v>2550</v>
      </c>
      <c r="H12" s="7"/>
    </row>
    <row r="13" spans="1:8">
      <c r="A13" s="89">
        <v>10</v>
      </c>
      <c r="B13" s="49" t="s">
        <v>42</v>
      </c>
      <c r="C13" s="8"/>
      <c r="D13" s="4"/>
      <c r="E13" s="4"/>
      <c r="F13" s="73"/>
      <c r="G13" s="62">
        <f t="shared" si="0"/>
        <v>0</v>
      </c>
      <c r="H13" s="7"/>
    </row>
    <row r="14" ht="67.5" spans="1:8">
      <c r="A14" s="89">
        <v>11</v>
      </c>
      <c r="B14" s="109" t="s">
        <v>28</v>
      </c>
      <c r="C14" s="22" t="s">
        <v>29</v>
      </c>
      <c r="D14" s="89" t="s">
        <v>26</v>
      </c>
      <c r="E14" s="89">
        <v>1</v>
      </c>
      <c r="F14" s="73">
        <v>1500</v>
      </c>
      <c r="G14" s="62">
        <f t="shared" si="0"/>
        <v>1500</v>
      </c>
      <c r="H14" s="7"/>
    </row>
    <row r="15" ht="84" customHeight="1" spans="1:8">
      <c r="A15" s="89">
        <v>12</v>
      </c>
      <c r="B15" s="117" t="s">
        <v>35</v>
      </c>
      <c r="C15" s="22" t="s">
        <v>36</v>
      </c>
      <c r="D15" s="89" t="s">
        <v>26</v>
      </c>
      <c r="E15" s="89">
        <v>2</v>
      </c>
      <c r="F15" s="73">
        <v>1600</v>
      </c>
      <c r="G15" s="62">
        <f t="shared" si="0"/>
        <v>3200</v>
      </c>
      <c r="H15" s="7"/>
    </row>
    <row r="16" ht="78.75" spans="1:8">
      <c r="A16" s="89">
        <v>13</v>
      </c>
      <c r="B16" s="49" t="s">
        <v>43</v>
      </c>
      <c r="C16" s="22" t="s">
        <v>44</v>
      </c>
      <c r="D16" s="89" t="s">
        <v>26</v>
      </c>
      <c r="E16" s="89">
        <v>2</v>
      </c>
      <c r="F16" s="73">
        <v>550</v>
      </c>
      <c r="G16" s="62">
        <f t="shared" si="0"/>
        <v>1100</v>
      </c>
      <c r="H16" s="7"/>
    </row>
    <row r="17" ht="45" spans="1:8">
      <c r="A17" s="89">
        <v>14</v>
      </c>
      <c r="B17" s="49" t="s">
        <v>30</v>
      </c>
      <c r="C17" s="22" t="s">
        <v>31</v>
      </c>
      <c r="D17" s="4" t="s">
        <v>32</v>
      </c>
      <c r="E17" s="4">
        <v>74</v>
      </c>
      <c r="F17" s="73">
        <v>1800</v>
      </c>
      <c r="G17" s="62">
        <f t="shared" si="0"/>
        <v>133200</v>
      </c>
      <c r="H17" s="7"/>
    </row>
    <row r="18" ht="67.5" spans="1:8">
      <c r="A18" s="89">
        <v>15</v>
      </c>
      <c r="B18" s="49" t="s">
        <v>33</v>
      </c>
      <c r="C18" s="22" t="s">
        <v>34</v>
      </c>
      <c r="D18" s="4" t="s">
        <v>32</v>
      </c>
      <c r="E18" s="4">
        <v>4</v>
      </c>
      <c r="F18" s="73">
        <v>2200</v>
      </c>
      <c r="G18" s="62">
        <f t="shared" si="0"/>
        <v>8800</v>
      </c>
      <c r="H18" s="7"/>
    </row>
    <row r="19" ht="56.25" spans="1:8">
      <c r="A19" s="89">
        <v>16</v>
      </c>
      <c r="B19" s="49" t="s">
        <v>37</v>
      </c>
      <c r="C19" s="22" t="s">
        <v>38</v>
      </c>
      <c r="D19" s="4" t="s">
        <v>32</v>
      </c>
      <c r="E19" s="4">
        <v>2</v>
      </c>
      <c r="F19" s="73">
        <v>4000</v>
      </c>
      <c r="G19" s="62">
        <f t="shared" si="0"/>
        <v>8000</v>
      </c>
      <c r="H19" s="7"/>
    </row>
    <row r="20" ht="18" customHeight="1" spans="1:8">
      <c r="A20" s="89">
        <v>17</v>
      </c>
      <c r="B20" s="49" t="s">
        <v>39</v>
      </c>
      <c r="C20" s="8" t="s">
        <v>40</v>
      </c>
      <c r="D20" s="4" t="s">
        <v>41</v>
      </c>
      <c r="E20" s="4">
        <v>3200</v>
      </c>
      <c r="F20" s="73">
        <v>1.5</v>
      </c>
      <c r="G20" s="62">
        <f t="shared" si="0"/>
        <v>4800</v>
      </c>
      <c r="H20" s="7"/>
    </row>
    <row r="21" ht="21" customHeight="1" spans="1:8">
      <c r="A21" s="7"/>
      <c r="B21" s="118" t="s">
        <v>14</v>
      </c>
      <c r="C21" s="119"/>
      <c r="D21" s="7"/>
      <c r="E21" s="7"/>
      <c r="F21" s="7"/>
      <c r="G21" s="62">
        <f>SUM(G4:G20)</f>
        <v>539250</v>
      </c>
      <c r="H21" s="7"/>
    </row>
  </sheetData>
  <mergeCells count="10">
    <mergeCell ref="A1:F1"/>
    <mergeCell ref="B21:C21"/>
    <mergeCell ref="A2:A3"/>
    <mergeCell ref="B2:B3"/>
    <mergeCell ref="C2:C3"/>
    <mergeCell ref="D2:D3"/>
    <mergeCell ref="E2:E3"/>
    <mergeCell ref="F2:F3"/>
    <mergeCell ref="G2:G3"/>
    <mergeCell ref="H2:H3"/>
  </mergeCells>
  <pageMargins left="0.751388888888889" right="0.751388888888889" top="1" bottom="1"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F2" sqref="F2:H3"/>
    </sheetView>
  </sheetViews>
  <sheetFormatPr defaultColWidth="9.14285714285714" defaultRowHeight="12" outlineLevelCol="7"/>
  <cols>
    <col min="1" max="1" width="6.28571428571429" customWidth="1"/>
    <col min="2" max="2" width="9" customWidth="1"/>
    <col min="3" max="3" width="45.8285714285714" customWidth="1"/>
    <col min="6" max="6" width="6.28571428571429" customWidth="1"/>
    <col min="7" max="7" width="9.57142857142857"/>
  </cols>
  <sheetData>
    <row r="1" ht="36" customHeight="1" spans="1:6">
      <c r="A1" s="1" t="s">
        <v>45</v>
      </c>
      <c r="B1" s="1"/>
      <c r="C1" s="1"/>
      <c r="D1" s="1"/>
      <c r="E1" s="1"/>
      <c r="F1" s="1"/>
    </row>
    <row r="2" ht="19" customHeight="1" spans="1:8">
      <c r="A2" s="2" t="s">
        <v>1</v>
      </c>
      <c r="B2" s="2" t="s">
        <v>16</v>
      </c>
      <c r="C2" s="2" t="s">
        <v>17</v>
      </c>
      <c r="D2" s="2" t="s">
        <v>18</v>
      </c>
      <c r="E2" s="2" t="s">
        <v>19</v>
      </c>
      <c r="F2" s="3" t="s">
        <v>20</v>
      </c>
      <c r="G2" s="3" t="s">
        <v>14</v>
      </c>
      <c r="H2" s="3" t="s">
        <v>4</v>
      </c>
    </row>
    <row r="3" ht="19" customHeight="1" spans="1:8">
      <c r="A3" s="2"/>
      <c r="B3" s="2"/>
      <c r="C3" s="2"/>
      <c r="D3" s="2"/>
      <c r="E3" s="2"/>
      <c r="F3" s="3"/>
      <c r="G3" s="3"/>
      <c r="H3" s="3"/>
    </row>
    <row r="4" ht="52" customHeight="1" spans="1:8">
      <c r="A4" s="4">
        <v>1</v>
      </c>
      <c r="B4" s="5" t="s">
        <v>21</v>
      </c>
      <c r="C4" s="22" t="s">
        <v>22</v>
      </c>
      <c r="D4" s="4" t="s">
        <v>23</v>
      </c>
      <c r="E4" s="4">
        <v>500</v>
      </c>
      <c r="F4" s="73">
        <v>180</v>
      </c>
      <c r="G4" s="62">
        <f t="shared" ref="G4:G9" si="0">F4*E4</f>
        <v>90000</v>
      </c>
      <c r="H4" s="62"/>
    </row>
    <row r="5" ht="33" customHeight="1" spans="1:8">
      <c r="A5" s="4">
        <v>2</v>
      </c>
      <c r="B5" s="20" t="s">
        <v>46</v>
      </c>
      <c r="C5" s="9" t="s">
        <v>47</v>
      </c>
      <c r="D5" s="4" t="s">
        <v>48</v>
      </c>
      <c r="E5" s="4">
        <v>24</v>
      </c>
      <c r="F5" s="73">
        <v>1800</v>
      </c>
      <c r="G5" s="62">
        <f t="shared" si="0"/>
        <v>43200</v>
      </c>
      <c r="H5" s="62"/>
    </row>
    <row r="6" ht="39" customHeight="1" spans="1:8">
      <c r="A6" s="4">
        <v>3</v>
      </c>
      <c r="B6" s="20" t="s">
        <v>49</v>
      </c>
      <c r="C6" s="9" t="s">
        <v>50</v>
      </c>
      <c r="D6" s="4" t="s">
        <v>48</v>
      </c>
      <c r="E6" s="4">
        <v>24</v>
      </c>
      <c r="F6" s="73">
        <v>350</v>
      </c>
      <c r="G6" s="62">
        <f t="shared" si="0"/>
        <v>8400</v>
      </c>
      <c r="H6" s="62"/>
    </row>
    <row r="7" s="114" customFormat="1" ht="32" customHeight="1" spans="1:8">
      <c r="A7" s="115">
        <v>4</v>
      </c>
      <c r="B7" s="20" t="s">
        <v>51</v>
      </c>
      <c r="C7" s="9" t="s">
        <v>52</v>
      </c>
      <c r="D7" s="115" t="s">
        <v>53</v>
      </c>
      <c r="E7" s="115">
        <v>1</v>
      </c>
      <c r="F7" s="73">
        <v>4500</v>
      </c>
      <c r="G7" s="62">
        <f t="shared" si="0"/>
        <v>4500</v>
      </c>
      <c r="H7" s="116"/>
    </row>
    <row r="8" ht="35" customHeight="1" spans="1:8">
      <c r="A8" s="4">
        <v>5</v>
      </c>
      <c r="B8" s="20" t="s">
        <v>54</v>
      </c>
      <c r="C8" s="9" t="s">
        <v>55</v>
      </c>
      <c r="D8" s="4" t="s">
        <v>56</v>
      </c>
      <c r="E8" s="4">
        <v>30</v>
      </c>
      <c r="F8" s="73">
        <v>225</v>
      </c>
      <c r="G8" s="62">
        <f t="shared" si="0"/>
        <v>6750</v>
      </c>
      <c r="H8" s="62"/>
    </row>
    <row r="9" ht="24" customHeight="1" spans="1:8">
      <c r="A9" s="115">
        <v>6</v>
      </c>
      <c r="B9" s="20" t="s">
        <v>57</v>
      </c>
      <c r="C9" s="9" t="s">
        <v>58</v>
      </c>
      <c r="D9" s="4" t="s">
        <v>59</v>
      </c>
      <c r="E9" s="4">
        <v>51.04</v>
      </c>
      <c r="F9" s="73">
        <v>95</v>
      </c>
      <c r="G9" s="62">
        <f t="shared" si="0"/>
        <v>4848.8</v>
      </c>
      <c r="H9" s="62"/>
    </row>
    <row r="10" ht="25" customHeight="1" spans="1:8">
      <c r="A10" s="19"/>
      <c r="B10" s="30" t="s">
        <v>14</v>
      </c>
      <c r="C10" s="31"/>
      <c r="D10" s="19"/>
      <c r="E10" s="19"/>
      <c r="F10" s="19"/>
      <c r="G10" s="62">
        <f>SUM(G4:G9)</f>
        <v>157698.8</v>
      </c>
      <c r="H10" s="62"/>
    </row>
  </sheetData>
  <mergeCells count="10">
    <mergeCell ref="A1:F1"/>
    <mergeCell ref="B10:C10"/>
    <mergeCell ref="A2:A3"/>
    <mergeCell ref="B2:B3"/>
    <mergeCell ref="C2:C3"/>
    <mergeCell ref="D2:D3"/>
    <mergeCell ref="E2:E3"/>
    <mergeCell ref="F2:F3"/>
    <mergeCell ref="G2:G3"/>
    <mergeCell ref="H2:H3"/>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F2" sqref="F2:H3"/>
    </sheetView>
  </sheetViews>
  <sheetFormatPr defaultColWidth="9.14285714285714" defaultRowHeight="12" outlineLevelRow="7" outlineLevelCol="7"/>
  <cols>
    <col min="1" max="1" width="6" customWidth="1"/>
    <col min="2" max="2" width="17" customWidth="1"/>
    <col min="3" max="3" width="40.6666666666667" customWidth="1"/>
    <col min="5" max="5" width="7.28571428571429" customWidth="1"/>
    <col min="6" max="6" width="6.43809523809524" customWidth="1"/>
  </cols>
  <sheetData>
    <row r="1" ht="35" customHeight="1" spans="1:6">
      <c r="A1" s="1" t="s">
        <v>60</v>
      </c>
      <c r="B1" s="1"/>
      <c r="C1" s="1"/>
      <c r="D1" s="1"/>
      <c r="E1" s="1"/>
      <c r="F1" s="1"/>
    </row>
    <row r="2" ht="21" customHeight="1" spans="1:8">
      <c r="A2" s="2" t="s">
        <v>1</v>
      </c>
      <c r="B2" s="2" t="s">
        <v>16</v>
      </c>
      <c r="C2" s="2" t="s">
        <v>17</v>
      </c>
      <c r="D2" s="2" t="s">
        <v>18</v>
      </c>
      <c r="E2" s="2" t="s">
        <v>19</v>
      </c>
      <c r="F2" s="3" t="s">
        <v>20</v>
      </c>
      <c r="G2" s="3" t="s">
        <v>14</v>
      </c>
      <c r="H2" s="3" t="s">
        <v>4</v>
      </c>
    </row>
    <row r="3" ht="21" customHeight="1" spans="1:8">
      <c r="A3" s="2"/>
      <c r="B3" s="2"/>
      <c r="C3" s="2"/>
      <c r="D3" s="2"/>
      <c r="E3" s="2"/>
      <c r="F3" s="3"/>
      <c r="G3" s="3"/>
      <c r="H3" s="3"/>
    </row>
    <row r="4" ht="409" customHeight="1" spans="1:8">
      <c r="A4" s="89">
        <v>1</v>
      </c>
      <c r="B4" s="109" t="s">
        <v>61</v>
      </c>
      <c r="C4" s="9" t="s">
        <v>62</v>
      </c>
      <c r="D4" s="110" t="s">
        <v>26</v>
      </c>
      <c r="E4" s="89">
        <v>40</v>
      </c>
      <c r="F4" s="73">
        <v>3500</v>
      </c>
      <c r="G4" s="62">
        <f>F4*E4</f>
        <v>140000</v>
      </c>
      <c r="H4" s="7"/>
    </row>
    <row r="5" ht="81" customHeight="1" spans="1:8">
      <c r="A5" s="89">
        <v>2</v>
      </c>
      <c r="B5" s="109" t="s">
        <v>63</v>
      </c>
      <c r="C5" s="9" t="s">
        <v>64</v>
      </c>
      <c r="D5" s="110" t="s">
        <v>26</v>
      </c>
      <c r="E5" s="89">
        <v>20</v>
      </c>
      <c r="F5" s="73">
        <v>1600</v>
      </c>
      <c r="G5" s="62">
        <f>F5*E5</f>
        <v>32000</v>
      </c>
      <c r="H5" s="7"/>
    </row>
    <row r="6" ht="73" customHeight="1" spans="1:8">
      <c r="A6" s="89">
        <v>3</v>
      </c>
      <c r="B6" s="111" t="s">
        <v>65</v>
      </c>
      <c r="C6" s="9" t="s">
        <v>66</v>
      </c>
      <c r="D6" s="110" t="s">
        <v>26</v>
      </c>
      <c r="E6" s="89">
        <v>1</v>
      </c>
      <c r="F6" s="73">
        <v>5500</v>
      </c>
      <c r="G6" s="62">
        <f>F6*E6</f>
        <v>5500</v>
      </c>
      <c r="H6" s="7"/>
    </row>
    <row r="7" ht="67.5" spans="1:8">
      <c r="A7" s="89">
        <v>4</v>
      </c>
      <c r="B7" s="89" t="s">
        <v>21</v>
      </c>
      <c r="C7" s="22" t="s">
        <v>22</v>
      </c>
      <c r="D7" s="110" t="s">
        <v>23</v>
      </c>
      <c r="E7" s="89">
        <v>300</v>
      </c>
      <c r="F7" s="73">
        <v>180</v>
      </c>
      <c r="G7" s="62">
        <f>F7*E7</f>
        <v>54000</v>
      </c>
      <c r="H7" s="7"/>
    </row>
    <row r="8" spans="1:8">
      <c r="A8" s="110"/>
      <c r="B8" s="112" t="s">
        <v>14</v>
      </c>
      <c r="C8" s="113"/>
      <c r="D8" s="110"/>
      <c r="E8" s="110"/>
      <c r="F8" s="90"/>
      <c r="G8" s="62">
        <f>SUM(G4:G7)</f>
        <v>231500</v>
      </c>
      <c r="H8" s="7"/>
    </row>
  </sheetData>
  <mergeCells count="10">
    <mergeCell ref="A1:F1"/>
    <mergeCell ref="B8:C8"/>
    <mergeCell ref="A2:A3"/>
    <mergeCell ref="B2:B3"/>
    <mergeCell ref="C2:C3"/>
    <mergeCell ref="D2:D3"/>
    <mergeCell ref="E2:E3"/>
    <mergeCell ref="F2:F3"/>
    <mergeCell ref="G2:G3"/>
    <mergeCell ref="H2:H3"/>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opLeftCell="A9" workbookViewId="0">
      <selection activeCell="C20" sqref="C19:C20"/>
    </sheetView>
  </sheetViews>
  <sheetFormatPr defaultColWidth="9.14285714285714" defaultRowHeight="12" outlineLevelCol="7"/>
  <cols>
    <col min="1" max="1" width="6.71428571428571" customWidth="1"/>
    <col min="2" max="2" width="8.85714285714286" customWidth="1"/>
    <col min="3" max="3" width="61.8571428571429" customWidth="1"/>
    <col min="4" max="4" width="6.14285714285714" customWidth="1"/>
    <col min="6" max="6" width="6.14285714285714" customWidth="1"/>
  </cols>
  <sheetData>
    <row r="1" ht="33" customHeight="1" spans="1:6">
      <c r="A1" s="1" t="s">
        <v>67</v>
      </c>
      <c r="B1" s="1"/>
      <c r="C1" s="1"/>
      <c r="D1" s="1"/>
      <c r="E1" s="1"/>
      <c r="F1" s="1"/>
    </row>
    <row r="2" spans="1:8">
      <c r="A2" s="2" t="s">
        <v>1</v>
      </c>
      <c r="B2" s="2" t="s">
        <v>16</v>
      </c>
      <c r="C2" s="2" t="s">
        <v>17</v>
      </c>
      <c r="D2" s="2" t="s">
        <v>18</v>
      </c>
      <c r="E2" s="2" t="s">
        <v>19</v>
      </c>
      <c r="F2" s="3" t="s">
        <v>20</v>
      </c>
      <c r="G2" s="3" t="s">
        <v>14</v>
      </c>
      <c r="H2" s="3" t="s">
        <v>4</v>
      </c>
    </row>
    <row r="3" spans="1:8">
      <c r="A3" s="2"/>
      <c r="B3" s="2"/>
      <c r="C3" s="2"/>
      <c r="D3" s="2"/>
      <c r="E3" s="2"/>
      <c r="F3" s="3"/>
      <c r="G3" s="3"/>
      <c r="H3" s="3"/>
    </row>
    <row r="4" spans="1:8">
      <c r="A4" s="101">
        <v>1</v>
      </c>
      <c r="B4" s="44" t="s">
        <v>68</v>
      </c>
      <c r="C4" s="9" t="s">
        <v>62</v>
      </c>
      <c r="D4" s="48" t="s">
        <v>26</v>
      </c>
      <c r="E4" s="44">
        <v>10</v>
      </c>
      <c r="F4" s="102">
        <v>3500</v>
      </c>
      <c r="G4" s="12">
        <f>F4*E4</f>
        <v>35000</v>
      </c>
      <c r="H4" s="12"/>
    </row>
    <row r="5" ht="73" customHeight="1" spans="1:8">
      <c r="A5" s="103"/>
      <c r="B5" s="44"/>
      <c r="C5" s="9"/>
      <c r="D5" s="48"/>
      <c r="E5" s="44"/>
      <c r="F5" s="104"/>
      <c r="G5" s="12"/>
      <c r="H5" s="12"/>
    </row>
    <row r="6" ht="73" customHeight="1" spans="1:8">
      <c r="A6" s="105">
        <v>2</v>
      </c>
      <c r="B6" s="44" t="s">
        <v>24</v>
      </c>
      <c r="C6" s="9" t="s">
        <v>25</v>
      </c>
      <c r="D6" s="44" t="s">
        <v>26</v>
      </c>
      <c r="E6" s="48">
        <v>10</v>
      </c>
      <c r="F6" s="76">
        <v>4500</v>
      </c>
      <c r="G6" s="12">
        <f>F6*E6</f>
        <v>45000</v>
      </c>
      <c r="H6" s="11"/>
    </row>
    <row r="7" ht="315" customHeight="1" spans="1:8">
      <c r="A7" s="106"/>
      <c r="B7" s="44"/>
      <c r="C7" s="9"/>
      <c r="D7" s="44"/>
      <c r="E7" s="48"/>
      <c r="F7" s="82"/>
      <c r="G7" s="12"/>
      <c r="H7" s="15"/>
    </row>
    <row r="8" ht="72" customHeight="1" spans="1:8">
      <c r="A8" s="75">
        <v>3</v>
      </c>
      <c r="B8" s="85" t="s">
        <v>63</v>
      </c>
      <c r="C8" s="9" t="s">
        <v>64</v>
      </c>
      <c r="D8" s="85" t="s">
        <v>26</v>
      </c>
      <c r="E8" s="75">
        <v>10</v>
      </c>
      <c r="F8" s="73">
        <v>1600</v>
      </c>
      <c r="G8" s="107">
        <f>F8*E8</f>
        <v>16000</v>
      </c>
      <c r="H8" s="7"/>
    </row>
    <row r="9" ht="157.5" spans="1:8">
      <c r="A9" s="75">
        <v>4</v>
      </c>
      <c r="B9" s="85" t="s">
        <v>65</v>
      </c>
      <c r="C9" s="9" t="s">
        <v>69</v>
      </c>
      <c r="D9" s="85" t="s">
        <v>26</v>
      </c>
      <c r="E9" s="75">
        <v>1</v>
      </c>
      <c r="F9" s="73">
        <v>5500</v>
      </c>
      <c r="G9" s="107">
        <f>F9*E9</f>
        <v>5500</v>
      </c>
      <c r="H9" s="7"/>
    </row>
    <row r="10" ht="135" spans="1:8">
      <c r="A10" s="75">
        <v>5</v>
      </c>
      <c r="B10" s="71" t="s">
        <v>70</v>
      </c>
      <c r="C10" s="9" t="s">
        <v>71</v>
      </c>
      <c r="D10" s="85" t="s">
        <v>23</v>
      </c>
      <c r="E10" s="75">
        <v>1</v>
      </c>
      <c r="F10" s="73">
        <v>4500</v>
      </c>
      <c r="G10" s="107">
        <f>F10*E10</f>
        <v>4500</v>
      </c>
      <c r="H10" s="7"/>
    </row>
    <row r="11" ht="57" customHeight="1" spans="1:8">
      <c r="A11" s="75">
        <v>6</v>
      </c>
      <c r="B11" s="85" t="s">
        <v>72</v>
      </c>
      <c r="C11" s="9" t="s">
        <v>73</v>
      </c>
      <c r="D11" s="85" t="s">
        <v>26</v>
      </c>
      <c r="E11" s="75">
        <v>1</v>
      </c>
      <c r="F11" s="73">
        <v>4000</v>
      </c>
      <c r="G11" s="107">
        <f>F11*E11</f>
        <v>4000</v>
      </c>
      <c r="H11" s="7"/>
    </row>
    <row r="12" ht="18" customHeight="1" spans="1:8">
      <c r="A12" s="85"/>
      <c r="B12" s="99" t="s">
        <v>14</v>
      </c>
      <c r="C12" s="100"/>
      <c r="D12" s="85"/>
      <c r="E12" s="85"/>
      <c r="F12" s="85"/>
      <c r="G12" s="7">
        <f>SUM(G4:G11)</f>
        <v>110000</v>
      </c>
      <c r="H12" s="7"/>
    </row>
    <row r="14" spans="1:6">
      <c r="A14" s="108"/>
      <c r="B14" s="108"/>
      <c r="C14" s="108"/>
      <c r="D14" s="108"/>
      <c r="E14" s="108"/>
      <c r="F14" s="108"/>
    </row>
  </sheetData>
  <mergeCells count="27">
    <mergeCell ref="A1:F1"/>
    <mergeCell ref="B12:C12"/>
    <mergeCell ref="A14:F14"/>
    <mergeCell ref="A2:A3"/>
    <mergeCell ref="A4:A5"/>
    <mergeCell ref="A6:A7"/>
    <mergeCell ref="B2:B3"/>
    <mergeCell ref="B4:B5"/>
    <mergeCell ref="B6:B7"/>
    <mergeCell ref="C2:C3"/>
    <mergeCell ref="C4:C5"/>
    <mergeCell ref="C6:C7"/>
    <mergeCell ref="D2:D3"/>
    <mergeCell ref="D4:D5"/>
    <mergeCell ref="D6:D7"/>
    <mergeCell ref="E2:E3"/>
    <mergeCell ref="E4:E5"/>
    <mergeCell ref="E6:E7"/>
    <mergeCell ref="F2:F3"/>
    <mergeCell ref="F4:F5"/>
    <mergeCell ref="F6:F7"/>
    <mergeCell ref="G2:G3"/>
    <mergeCell ref="G4:G5"/>
    <mergeCell ref="G6:G7"/>
    <mergeCell ref="H2:H3"/>
    <mergeCell ref="H4:H5"/>
    <mergeCell ref="H6:H7"/>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F2" sqref="F2:H3"/>
    </sheetView>
  </sheetViews>
  <sheetFormatPr defaultColWidth="9.14285714285714" defaultRowHeight="12" outlineLevelCol="7"/>
  <cols>
    <col min="1" max="1" width="5.85714285714286" customWidth="1"/>
    <col min="2" max="2" width="9.5047619047619" customWidth="1"/>
    <col min="3" max="3" width="48.8285714285714" customWidth="1"/>
    <col min="5" max="5" width="7.56190476190476" customWidth="1"/>
    <col min="6" max="6" width="7" customWidth="1"/>
  </cols>
  <sheetData>
    <row r="1" ht="35" customHeight="1" spans="1:6">
      <c r="A1" s="1" t="s">
        <v>74</v>
      </c>
      <c r="B1" s="1"/>
      <c r="C1" s="1"/>
      <c r="D1" s="1"/>
      <c r="E1" s="1"/>
      <c r="F1" s="1"/>
    </row>
    <row r="2" spans="1:8">
      <c r="A2" s="2" t="s">
        <v>1</v>
      </c>
      <c r="B2" s="2" t="s">
        <v>16</v>
      </c>
      <c r="C2" s="2" t="s">
        <v>17</v>
      </c>
      <c r="D2" s="2" t="s">
        <v>18</v>
      </c>
      <c r="E2" s="2" t="s">
        <v>19</v>
      </c>
      <c r="F2" s="3" t="s">
        <v>20</v>
      </c>
      <c r="G2" s="3" t="s">
        <v>14</v>
      </c>
      <c r="H2" s="3" t="s">
        <v>4</v>
      </c>
    </row>
    <row r="3" spans="1:8">
      <c r="A3" s="2"/>
      <c r="B3" s="2"/>
      <c r="C3" s="2"/>
      <c r="D3" s="2"/>
      <c r="E3" s="2"/>
      <c r="F3" s="3"/>
      <c r="G3" s="3"/>
      <c r="H3" s="3"/>
    </row>
    <row r="4" ht="45" spans="1:8">
      <c r="A4" s="89">
        <v>1</v>
      </c>
      <c r="B4" s="89" t="s">
        <v>21</v>
      </c>
      <c r="C4" s="22" t="s">
        <v>22</v>
      </c>
      <c r="D4" s="90" t="s">
        <v>23</v>
      </c>
      <c r="E4" s="89">
        <v>300</v>
      </c>
      <c r="F4" s="73">
        <v>180</v>
      </c>
      <c r="G4" s="62">
        <f>F4*E4</f>
        <v>54000</v>
      </c>
      <c r="H4" s="7"/>
    </row>
    <row r="5" spans="1:8">
      <c r="A5" s="91">
        <v>2</v>
      </c>
      <c r="B5" s="48" t="s">
        <v>75</v>
      </c>
      <c r="C5" s="92" t="s">
        <v>76</v>
      </c>
      <c r="D5" s="93" t="s">
        <v>23</v>
      </c>
      <c r="E5" s="91">
        <v>48</v>
      </c>
      <c r="F5" s="67">
        <v>22000</v>
      </c>
      <c r="G5" s="12">
        <f>F5*E5</f>
        <v>1056000</v>
      </c>
      <c r="H5" s="11"/>
    </row>
    <row r="6" ht="225" customHeight="1" spans="1:8">
      <c r="A6" s="94"/>
      <c r="B6" s="48"/>
      <c r="C6" s="92"/>
      <c r="D6" s="95"/>
      <c r="E6" s="94"/>
      <c r="F6" s="96"/>
      <c r="G6" s="12"/>
      <c r="H6" s="16"/>
    </row>
    <row r="7" ht="24" customHeight="1" spans="1:8">
      <c r="A7" s="94"/>
      <c r="B7" s="25" t="s">
        <v>77</v>
      </c>
      <c r="C7" s="26" t="s">
        <v>78</v>
      </c>
      <c r="D7" s="95"/>
      <c r="E7" s="94"/>
      <c r="F7" s="96"/>
      <c r="G7" s="12"/>
      <c r="H7" s="16"/>
    </row>
    <row r="8" ht="21" customHeight="1" spans="1:8">
      <c r="A8" s="94"/>
      <c r="B8" s="25" t="s">
        <v>79</v>
      </c>
      <c r="C8" s="26" t="s">
        <v>80</v>
      </c>
      <c r="D8" s="95"/>
      <c r="E8" s="94"/>
      <c r="F8" s="96"/>
      <c r="G8" s="12"/>
      <c r="H8" s="16"/>
    </row>
    <row r="9" ht="183" customHeight="1" spans="1:8">
      <c r="A9" s="97"/>
      <c r="B9" s="25" t="s">
        <v>81</v>
      </c>
      <c r="C9" s="26" t="s">
        <v>82</v>
      </c>
      <c r="D9" s="98"/>
      <c r="E9" s="97"/>
      <c r="F9" s="68"/>
      <c r="G9" s="12"/>
      <c r="H9" s="15"/>
    </row>
    <row r="10" ht="36" customHeight="1" spans="1:8">
      <c r="A10" s="97"/>
      <c r="B10" s="25"/>
      <c r="C10" s="26"/>
      <c r="D10" s="98"/>
      <c r="E10" s="97"/>
      <c r="F10" s="97"/>
      <c r="G10" s="4"/>
      <c r="H10" s="7"/>
    </row>
    <row r="11" ht="188" customHeight="1" spans="1:8">
      <c r="A11" s="48">
        <v>3</v>
      </c>
      <c r="B11" s="48" t="s">
        <v>68</v>
      </c>
      <c r="C11" s="9" t="s">
        <v>62</v>
      </c>
      <c r="D11" s="48" t="s">
        <v>26</v>
      </c>
      <c r="E11" s="48">
        <v>120</v>
      </c>
      <c r="F11" s="91">
        <v>3500</v>
      </c>
      <c r="G11" s="12">
        <f>F11*E11</f>
        <v>420000</v>
      </c>
      <c r="H11" s="11"/>
    </row>
    <row r="12" ht="21" customHeight="1" spans="1:8">
      <c r="A12" s="48"/>
      <c r="B12" s="48"/>
      <c r="C12" s="9"/>
      <c r="D12" s="48"/>
      <c r="E12" s="48"/>
      <c r="F12" s="97"/>
      <c r="G12" s="12"/>
      <c r="H12" s="15"/>
    </row>
    <row r="13" spans="1:8">
      <c r="A13" s="85"/>
      <c r="B13" s="99" t="s">
        <v>14</v>
      </c>
      <c r="C13" s="100"/>
      <c r="D13" s="85"/>
      <c r="E13" s="85"/>
      <c r="F13" s="85"/>
      <c r="G13" s="62">
        <f>SUM(G4:G12)</f>
        <v>1530000</v>
      </c>
      <c r="H13" s="7"/>
    </row>
  </sheetData>
  <mergeCells count="26">
    <mergeCell ref="A1:F1"/>
    <mergeCell ref="B13:C13"/>
    <mergeCell ref="A2:A3"/>
    <mergeCell ref="A5:A9"/>
    <mergeCell ref="A11:A12"/>
    <mergeCell ref="B2:B3"/>
    <mergeCell ref="B5:B6"/>
    <mergeCell ref="B11:B12"/>
    <mergeCell ref="C2:C3"/>
    <mergeCell ref="C5:C6"/>
    <mergeCell ref="C11:C12"/>
    <mergeCell ref="D2:D3"/>
    <mergeCell ref="D5:D9"/>
    <mergeCell ref="D11:D12"/>
    <mergeCell ref="E2:E3"/>
    <mergeCell ref="E5:E9"/>
    <mergeCell ref="E11:E12"/>
    <mergeCell ref="F2:F3"/>
    <mergeCell ref="F5:F9"/>
    <mergeCell ref="F11:F12"/>
    <mergeCell ref="G2:G3"/>
    <mergeCell ref="G5:G9"/>
    <mergeCell ref="G11:G12"/>
    <mergeCell ref="H2:H3"/>
    <mergeCell ref="H5:H9"/>
    <mergeCell ref="H11:H12"/>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selection activeCell="F2" sqref="F2:H3"/>
    </sheetView>
  </sheetViews>
  <sheetFormatPr defaultColWidth="9.14285714285714" defaultRowHeight="12" outlineLevelCol="7"/>
  <cols>
    <col min="1" max="1" width="4.14285714285714" customWidth="1"/>
    <col min="2" max="2" width="12.7142857142857" customWidth="1"/>
    <col min="3" max="3" width="61.8571428571429" customWidth="1"/>
    <col min="6" max="6" width="7.71428571428571" customWidth="1"/>
  </cols>
  <sheetData>
    <row r="1" ht="36" customHeight="1" spans="1:6">
      <c r="A1" s="1" t="s">
        <v>83</v>
      </c>
      <c r="B1" s="1"/>
      <c r="C1" s="1"/>
      <c r="D1" s="1"/>
      <c r="E1" s="1"/>
      <c r="F1" s="1"/>
    </row>
    <row r="2" ht="17" customHeight="1" spans="1:8">
      <c r="A2" s="66" t="s">
        <v>1</v>
      </c>
      <c r="B2" s="66" t="s">
        <v>16</v>
      </c>
      <c r="C2" s="66" t="s">
        <v>17</v>
      </c>
      <c r="D2" s="66" t="s">
        <v>18</v>
      </c>
      <c r="E2" s="66" t="s">
        <v>19</v>
      </c>
      <c r="F2" s="3" t="s">
        <v>20</v>
      </c>
      <c r="G2" s="3" t="s">
        <v>14</v>
      </c>
      <c r="H2" s="3" t="s">
        <v>4</v>
      </c>
    </row>
    <row r="3" ht="17" customHeight="1" spans="1:8">
      <c r="A3" s="66"/>
      <c r="B3" s="66"/>
      <c r="C3" s="66"/>
      <c r="D3" s="66"/>
      <c r="E3" s="66"/>
      <c r="F3" s="3"/>
      <c r="G3" s="3"/>
      <c r="H3" s="3"/>
    </row>
    <row r="4" ht="17" customHeight="1" spans="1:8">
      <c r="A4" s="8">
        <v>1</v>
      </c>
      <c r="B4" s="8" t="s">
        <v>68</v>
      </c>
      <c r="C4" s="9" t="s">
        <v>62</v>
      </c>
      <c r="D4" s="8" t="s">
        <v>26</v>
      </c>
      <c r="E4" s="8">
        <v>15</v>
      </c>
      <c r="F4" s="67">
        <v>3500</v>
      </c>
      <c r="G4" s="12">
        <f>F4*E4</f>
        <v>52500</v>
      </c>
      <c r="H4" s="11"/>
    </row>
    <row r="5" ht="135" customHeight="1" spans="1:8">
      <c r="A5" s="8"/>
      <c r="B5" s="8"/>
      <c r="C5" s="9"/>
      <c r="D5" s="8"/>
      <c r="E5" s="8"/>
      <c r="F5" s="68"/>
      <c r="G5" s="12"/>
      <c r="H5" s="15"/>
    </row>
    <row r="6" ht="48" spans="1:8">
      <c r="A6" s="69">
        <v>2</v>
      </c>
      <c r="B6" s="70" t="s">
        <v>84</v>
      </c>
      <c r="C6" s="71" t="s">
        <v>64</v>
      </c>
      <c r="D6" s="71" t="s">
        <v>26</v>
      </c>
      <c r="E6" s="72">
        <v>10</v>
      </c>
      <c r="F6" s="73">
        <v>2400</v>
      </c>
      <c r="G6" s="62">
        <f>F6*E6</f>
        <v>24000</v>
      </c>
      <c r="H6" s="7"/>
    </row>
    <row r="7" ht="156" spans="1:8">
      <c r="A7" s="69">
        <v>3</v>
      </c>
      <c r="B7" s="70" t="s">
        <v>65</v>
      </c>
      <c r="C7" s="71" t="s">
        <v>85</v>
      </c>
      <c r="D7" s="71" t="s">
        <v>26</v>
      </c>
      <c r="E7" s="72">
        <v>1</v>
      </c>
      <c r="F7" s="73">
        <v>5500</v>
      </c>
      <c r="G7" s="62">
        <f>F7*E7</f>
        <v>5500</v>
      </c>
      <c r="H7" s="7"/>
    </row>
    <row r="8" ht="345" customHeight="1" spans="1:8">
      <c r="A8" s="69">
        <v>4</v>
      </c>
      <c r="B8" s="70" t="s">
        <v>86</v>
      </c>
      <c r="C8" s="22" t="s">
        <v>87</v>
      </c>
      <c r="D8" s="71" t="s">
        <v>26</v>
      </c>
      <c r="E8" s="72">
        <v>1</v>
      </c>
      <c r="F8" s="74">
        <v>1800</v>
      </c>
      <c r="G8" s="62">
        <f>F8*E8</f>
        <v>1800</v>
      </c>
      <c r="H8" s="7"/>
    </row>
    <row r="9" ht="101.25" spans="1:8">
      <c r="A9" s="75">
        <v>5</v>
      </c>
      <c r="B9" s="70" t="s">
        <v>88</v>
      </c>
      <c r="C9" s="22" t="s">
        <v>89</v>
      </c>
      <c r="D9" s="71" t="s">
        <v>26</v>
      </c>
      <c r="E9" s="72">
        <v>1</v>
      </c>
      <c r="F9" s="74">
        <v>1500</v>
      </c>
      <c r="G9" s="62">
        <f>F9*E9</f>
        <v>1500</v>
      </c>
      <c r="H9" s="7"/>
    </row>
    <row r="10" spans="1:8">
      <c r="A10" s="76">
        <v>6</v>
      </c>
      <c r="B10" s="21" t="s">
        <v>75</v>
      </c>
      <c r="C10" s="22" t="s">
        <v>76</v>
      </c>
      <c r="D10" s="77" t="s">
        <v>23</v>
      </c>
      <c r="E10" s="78">
        <v>2</v>
      </c>
      <c r="F10" s="78">
        <v>22000</v>
      </c>
      <c r="G10" s="12">
        <f>F10*E10</f>
        <v>44000</v>
      </c>
      <c r="H10" s="11"/>
    </row>
    <row r="11" ht="96" customHeight="1" spans="1:8">
      <c r="A11" s="79"/>
      <c r="B11" s="21"/>
      <c r="C11" s="22"/>
      <c r="D11" s="80"/>
      <c r="E11" s="81"/>
      <c r="F11" s="81"/>
      <c r="G11" s="12"/>
      <c r="H11" s="16"/>
    </row>
    <row r="12" ht="34" customHeight="1" spans="1:8">
      <c r="A12" s="79"/>
      <c r="B12" s="25" t="s">
        <v>77</v>
      </c>
      <c r="C12" s="26" t="s">
        <v>78</v>
      </c>
      <c r="D12" s="80"/>
      <c r="E12" s="81"/>
      <c r="F12" s="81"/>
      <c r="G12" s="12"/>
      <c r="H12" s="16"/>
    </row>
    <row r="13" ht="27" customHeight="1" spans="1:8">
      <c r="A13" s="79"/>
      <c r="B13" s="25" t="s">
        <v>79</v>
      </c>
      <c r="C13" s="26" t="s">
        <v>80</v>
      </c>
      <c r="D13" s="80"/>
      <c r="E13" s="81"/>
      <c r="F13" s="81"/>
      <c r="G13" s="12"/>
      <c r="H13" s="16"/>
    </row>
    <row r="14" ht="240" customHeight="1" spans="1:8">
      <c r="A14" s="82"/>
      <c r="B14" s="25" t="s">
        <v>81</v>
      </c>
      <c r="C14" s="26" t="s">
        <v>82</v>
      </c>
      <c r="D14" s="83"/>
      <c r="E14" s="84"/>
      <c r="F14" s="84"/>
      <c r="G14" s="12"/>
      <c r="H14" s="15"/>
    </row>
    <row r="15" ht="45" spans="1:8">
      <c r="A15" s="75">
        <v>7</v>
      </c>
      <c r="B15" s="70" t="s">
        <v>21</v>
      </c>
      <c r="C15" s="22" t="s">
        <v>22</v>
      </c>
      <c r="D15" s="71" t="s">
        <v>23</v>
      </c>
      <c r="E15" s="72">
        <v>200</v>
      </c>
      <c r="F15" s="73">
        <v>180</v>
      </c>
      <c r="G15" s="62">
        <f>F15*E15</f>
        <v>36000</v>
      </c>
      <c r="H15" s="7"/>
    </row>
    <row r="16" spans="1:8">
      <c r="A16" s="85"/>
      <c r="B16" s="86" t="s">
        <v>14</v>
      </c>
      <c r="C16" s="87"/>
      <c r="D16" s="71"/>
      <c r="E16" s="71"/>
      <c r="F16" s="71"/>
      <c r="G16" s="7">
        <f>SUM(G4:G15)</f>
        <v>165300</v>
      </c>
      <c r="H16" s="7"/>
    </row>
    <row r="17" spans="2:6">
      <c r="B17" s="88"/>
      <c r="C17" s="88"/>
      <c r="D17" s="88"/>
      <c r="E17" s="88"/>
      <c r="F17" s="88"/>
    </row>
    <row r="18" spans="2:6">
      <c r="B18" s="88"/>
      <c r="C18" s="88"/>
      <c r="D18" s="88"/>
      <c r="E18" s="88"/>
      <c r="F18" s="88"/>
    </row>
    <row r="19" spans="2:6">
      <c r="B19" s="88"/>
      <c r="C19" s="88"/>
      <c r="D19" s="88"/>
      <c r="E19" s="88"/>
      <c r="F19" s="88"/>
    </row>
    <row r="20" spans="2:6">
      <c r="B20" s="88"/>
      <c r="C20" s="88"/>
      <c r="D20" s="88"/>
      <c r="E20" s="88"/>
      <c r="F20" s="88"/>
    </row>
    <row r="21" spans="2:6">
      <c r="B21" s="88"/>
      <c r="C21" s="88"/>
      <c r="D21" s="88"/>
      <c r="E21" s="88"/>
      <c r="F21" s="88"/>
    </row>
    <row r="22" spans="2:6">
      <c r="B22" s="88"/>
      <c r="C22" s="88"/>
      <c r="D22" s="88"/>
      <c r="E22" s="88"/>
      <c r="F22" s="88"/>
    </row>
    <row r="23" spans="2:6">
      <c r="B23" s="88"/>
      <c r="C23" s="88"/>
      <c r="D23" s="88"/>
      <c r="E23" s="88"/>
      <c r="F23" s="88"/>
    </row>
    <row r="24" spans="2:6">
      <c r="B24" s="88"/>
      <c r="C24" s="88"/>
      <c r="D24" s="88"/>
      <c r="E24" s="88"/>
      <c r="F24" s="88"/>
    </row>
    <row r="25" spans="2:6">
      <c r="B25" s="88"/>
      <c r="C25" s="88"/>
      <c r="D25" s="88"/>
      <c r="E25" s="88"/>
      <c r="F25" s="88"/>
    </row>
    <row r="26" spans="2:6">
      <c r="B26" s="88"/>
      <c r="C26" s="88"/>
      <c r="D26" s="88"/>
      <c r="E26" s="88"/>
      <c r="F26" s="88"/>
    </row>
    <row r="27" spans="2:6">
      <c r="B27" s="88"/>
      <c r="C27" s="88"/>
      <c r="D27" s="88"/>
      <c r="E27" s="88"/>
      <c r="F27" s="88"/>
    </row>
    <row r="28" spans="2:6">
      <c r="B28" s="88"/>
      <c r="C28" s="88"/>
      <c r="D28" s="88"/>
      <c r="E28" s="88"/>
      <c r="F28" s="88"/>
    </row>
    <row r="29" spans="2:6">
      <c r="B29" s="88"/>
      <c r="C29" s="88"/>
      <c r="D29" s="88"/>
      <c r="E29" s="88"/>
      <c r="F29" s="88"/>
    </row>
    <row r="30" spans="2:6">
      <c r="B30" s="88"/>
      <c r="C30" s="88"/>
      <c r="D30" s="88"/>
      <c r="E30" s="88"/>
      <c r="F30" s="88"/>
    </row>
    <row r="31" spans="2:6">
      <c r="B31" s="88"/>
      <c r="C31" s="88"/>
      <c r="D31" s="88"/>
      <c r="E31" s="88"/>
      <c r="F31" s="88"/>
    </row>
    <row r="32" spans="2:6">
      <c r="B32" s="88"/>
      <c r="C32" s="88"/>
      <c r="D32" s="88"/>
      <c r="E32" s="88"/>
      <c r="F32" s="88"/>
    </row>
    <row r="33" spans="2:6">
      <c r="B33" s="88"/>
      <c r="C33" s="88"/>
      <c r="D33" s="88"/>
      <c r="E33" s="88"/>
      <c r="F33" s="88"/>
    </row>
  </sheetData>
  <mergeCells count="26">
    <mergeCell ref="A1:F1"/>
    <mergeCell ref="B16:C16"/>
    <mergeCell ref="A2:A3"/>
    <mergeCell ref="A4:A5"/>
    <mergeCell ref="A10:A14"/>
    <mergeCell ref="B2:B3"/>
    <mergeCell ref="B4:B5"/>
    <mergeCell ref="B10:B11"/>
    <mergeCell ref="C2:C3"/>
    <mergeCell ref="C4:C5"/>
    <mergeCell ref="C10:C11"/>
    <mergeCell ref="D2:D3"/>
    <mergeCell ref="D4:D5"/>
    <mergeCell ref="D10:D14"/>
    <mergeCell ref="E2:E3"/>
    <mergeCell ref="E4:E5"/>
    <mergeCell ref="E10:E14"/>
    <mergeCell ref="F2:F3"/>
    <mergeCell ref="F4:F5"/>
    <mergeCell ref="F10:F14"/>
    <mergeCell ref="G2:G3"/>
    <mergeCell ref="G4:G5"/>
    <mergeCell ref="G10:G14"/>
    <mergeCell ref="H2:H3"/>
    <mergeCell ref="H4:H5"/>
    <mergeCell ref="H10:H14"/>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4"/>
  <sheetViews>
    <sheetView tabSelected="1" topLeftCell="A17" workbookViewId="0">
      <selection activeCell="J18" sqref="J18"/>
    </sheetView>
  </sheetViews>
  <sheetFormatPr defaultColWidth="9.14285714285714" defaultRowHeight="12" outlineLevelCol="7"/>
  <cols>
    <col min="1" max="1" width="4.28571428571429" customWidth="1"/>
    <col min="2" max="2" width="11.4380952380952" customWidth="1"/>
    <col min="3" max="3" width="50.2190476190476" customWidth="1"/>
    <col min="4" max="4" width="5.85714285714286" customWidth="1"/>
    <col min="5" max="5" width="6.14285714285714" customWidth="1"/>
    <col min="6" max="6" width="7.85714285714286" customWidth="1"/>
    <col min="7" max="7" width="9.57142857142857"/>
  </cols>
  <sheetData>
    <row r="1" ht="33" customHeight="1" spans="1:6">
      <c r="A1" s="34" t="s">
        <v>90</v>
      </c>
      <c r="B1" s="34"/>
      <c r="C1" s="34"/>
      <c r="D1" s="34"/>
      <c r="E1" s="34"/>
      <c r="F1" s="34"/>
    </row>
    <row r="2" spans="1:8">
      <c r="A2" s="2" t="s">
        <v>1</v>
      </c>
      <c r="B2" s="2" t="s">
        <v>16</v>
      </c>
      <c r="C2" s="2" t="s">
        <v>17</v>
      </c>
      <c r="D2" s="2" t="s">
        <v>18</v>
      </c>
      <c r="E2" s="2" t="s">
        <v>19</v>
      </c>
      <c r="F2" s="3" t="s">
        <v>20</v>
      </c>
      <c r="G2" s="3" t="s">
        <v>14</v>
      </c>
      <c r="H2" s="3" t="s">
        <v>4</v>
      </c>
    </row>
    <row r="3" spans="1:8">
      <c r="A3" s="2"/>
      <c r="B3" s="2"/>
      <c r="C3" s="2"/>
      <c r="D3" s="2"/>
      <c r="E3" s="2"/>
      <c r="F3" s="3"/>
      <c r="G3" s="3"/>
      <c r="H3" s="3"/>
    </row>
    <row r="4" spans="1:8">
      <c r="A4" s="10">
        <v>1</v>
      </c>
      <c r="B4" s="35" t="s">
        <v>68</v>
      </c>
      <c r="C4" s="9" t="s">
        <v>62</v>
      </c>
      <c r="D4" s="35" t="s">
        <v>26</v>
      </c>
      <c r="E4" s="35">
        <v>10</v>
      </c>
      <c r="F4" s="36">
        <v>3500</v>
      </c>
      <c r="G4" s="12">
        <f>F4*E4</f>
        <v>35000</v>
      </c>
      <c r="H4" s="7"/>
    </row>
    <row r="5" ht="282" customHeight="1" spans="1:8">
      <c r="A5" s="14"/>
      <c r="B5" s="35"/>
      <c r="C5" s="9"/>
      <c r="D5" s="35"/>
      <c r="E5" s="35"/>
      <c r="F5" s="37"/>
      <c r="G5" s="12"/>
      <c r="H5" s="7"/>
    </row>
    <row r="6" ht="57" customHeight="1" spans="1:8">
      <c r="A6" s="23">
        <v>2</v>
      </c>
      <c r="B6" s="35" t="s">
        <v>24</v>
      </c>
      <c r="C6" s="9" t="s">
        <v>91</v>
      </c>
      <c r="D6" s="35" t="s">
        <v>26</v>
      </c>
      <c r="E6" s="35">
        <v>5</v>
      </c>
      <c r="F6" s="11">
        <v>4500</v>
      </c>
      <c r="G6" s="12">
        <f>F6*E6</f>
        <v>22500</v>
      </c>
      <c r="H6" s="7"/>
    </row>
    <row r="7" ht="408" customHeight="1" spans="1:8">
      <c r="A7" s="27"/>
      <c r="B7" s="35"/>
      <c r="C7" s="9"/>
      <c r="D7" s="35"/>
      <c r="E7" s="35"/>
      <c r="F7" s="15"/>
      <c r="G7" s="12"/>
      <c r="H7" s="7"/>
    </row>
    <row r="8" ht="60" spans="1:8">
      <c r="A8" s="4">
        <v>3</v>
      </c>
      <c r="B8" s="38" t="s">
        <v>63</v>
      </c>
      <c r="C8" s="39" t="s">
        <v>64</v>
      </c>
      <c r="D8" s="7" t="s">
        <v>26</v>
      </c>
      <c r="E8" s="4">
        <v>10</v>
      </c>
      <c r="F8" s="40">
        <v>1600</v>
      </c>
      <c r="G8" s="7">
        <f t="shared" ref="G8:G26" si="0">F8*E8</f>
        <v>16000</v>
      </c>
      <c r="H8" s="7"/>
    </row>
    <row r="9" spans="1:8">
      <c r="A9" s="19">
        <v>4</v>
      </c>
      <c r="B9" s="41" t="s">
        <v>92</v>
      </c>
      <c r="C9" s="35"/>
      <c r="D9" s="7"/>
      <c r="E9" s="4"/>
      <c r="F9" s="40"/>
      <c r="G9" s="7"/>
      <c r="H9" s="7"/>
    </row>
    <row r="10" spans="1:8">
      <c r="A10" s="19"/>
      <c r="B10" s="41" t="s">
        <v>93</v>
      </c>
      <c r="C10" s="35" t="s">
        <v>94</v>
      </c>
      <c r="D10" s="7" t="s">
        <v>53</v>
      </c>
      <c r="E10" s="4">
        <v>8</v>
      </c>
      <c r="F10" s="40">
        <v>580</v>
      </c>
      <c r="G10" s="7">
        <f t="shared" si="0"/>
        <v>4640</v>
      </c>
      <c r="H10" s="7"/>
    </row>
    <row r="11" spans="1:8">
      <c r="A11" s="19"/>
      <c r="B11" s="41" t="s">
        <v>95</v>
      </c>
      <c r="C11" s="35" t="s">
        <v>96</v>
      </c>
      <c r="D11" s="7" t="s">
        <v>56</v>
      </c>
      <c r="E11" s="4">
        <v>30</v>
      </c>
      <c r="F11" s="40">
        <v>300</v>
      </c>
      <c r="G11" s="7">
        <f t="shared" si="0"/>
        <v>9000</v>
      </c>
      <c r="H11" s="7"/>
    </row>
    <row r="12" spans="1:8">
      <c r="A12" s="19"/>
      <c r="B12" s="41" t="s">
        <v>97</v>
      </c>
      <c r="C12" s="35" t="s">
        <v>98</v>
      </c>
      <c r="D12" s="7" t="s">
        <v>48</v>
      </c>
      <c r="E12" s="4">
        <v>6</v>
      </c>
      <c r="F12" s="40">
        <v>380</v>
      </c>
      <c r="G12" s="7">
        <f t="shared" si="0"/>
        <v>2280</v>
      </c>
      <c r="H12" s="7"/>
    </row>
    <row r="13" spans="1:8">
      <c r="A13" s="19"/>
      <c r="B13" s="41" t="s">
        <v>99</v>
      </c>
      <c r="C13" s="35" t="s">
        <v>98</v>
      </c>
      <c r="D13" s="7" t="s">
        <v>48</v>
      </c>
      <c r="E13" s="4">
        <v>4</v>
      </c>
      <c r="F13" s="40">
        <v>600</v>
      </c>
      <c r="G13" s="7">
        <f t="shared" si="0"/>
        <v>2400</v>
      </c>
      <c r="H13" s="7"/>
    </row>
    <row r="14" ht="22.5" spans="1:8">
      <c r="A14" s="19">
        <v>5</v>
      </c>
      <c r="B14" s="41" t="s">
        <v>100</v>
      </c>
      <c r="C14" s="35" t="s">
        <v>101</v>
      </c>
      <c r="D14" s="7" t="s">
        <v>23</v>
      </c>
      <c r="E14" s="4">
        <v>1</v>
      </c>
      <c r="F14" s="40">
        <v>6500</v>
      </c>
      <c r="G14" s="7">
        <f t="shared" si="0"/>
        <v>6500</v>
      </c>
      <c r="H14" s="7"/>
    </row>
    <row r="15" spans="1:8">
      <c r="A15" s="19">
        <v>6</v>
      </c>
      <c r="B15" s="41" t="s">
        <v>102</v>
      </c>
      <c r="C15" s="35"/>
      <c r="D15" s="7"/>
      <c r="E15" s="4"/>
      <c r="F15" s="7"/>
      <c r="G15" s="7"/>
      <c r="H15" s="7"/>
    </row>
    <row r="16" ht="62" customHeight="1" spans="1:8">
      <c r="A16" s="19"/>
      <c r="B16" s="20" t="s">
        <v>103</v>
      </c>
      <c r="C16" s="39" t="s">
        <v>104</v>
      </c>
      <c r="D16" s="42" t="s">
        <v>32</v>
      </c>
      <c r="E16" s="43">
        <v>4</v>
      </c>
      <c r="F16" s="44">
        <v>1200</v>
      </c>
      <c r="G16" s="7">
        <f t="shared" si="0"/>
        <v>4800</v>
      </c>
      <c r="H16" s="7"/>
    </row>
    <row r="17" ht="204" customHeight="1" spans="1:8">
      <c r="A17" s="19"/>
      <c r="B17" s="20" t="s">
        <v>105</v>
      </c>
      <c r="C17" s="39" t="s">
        <v>106</v>
      </c>
      <c r="D17" s="42" t="s">
        <v>32</v>
      </c>
      <c r="E17" s="43">
        <v>2</v>
      </c>
      <c r="F17" s="40">
        <v>1800</v>
      </c>
      <c r="G17" s="7">
        <f t="shared" si="0"/>
        <v>3600</v>
      </c>
      <c r="H17" s="7"/>
    </row>
    <row r="18" ht="120" spans="1:8">
      <c r="A18" s="19"/>
      <c r="B18" s="38" t="s">
        <v>107</v>
      </c>
      <c r="C18" s="45" t="s">
        <v>108</v>
      </c>
      <c r="D18" s="42" t="s">
        <v>32</v>
      </c>
      <c r="E18" s="43">
        <v>2</v>
      </c>
      <c r="F18" s="7">
        <v>650</v>
      </c>
      <c r="G18" s="7">
        <f t="shared" si="0"/>
        <v>1300</v>
      </c>
      <c r="H18" s="7"/>
    </row>
    <row r="19" ht="206" customHeight="1" spans="1:8">
      <c r="A19" s="19"/>
      <c r="B19" s="20" t="s">
        <v>109</v>
      </c>
      <c r="C19" s="45" t="s">
        <v>110</v>
      </c>
      <c r="D19" s="42" t="s">
        <v>26</v>
      </c>
      <c r="E19" s="43">
        <v>3</v>
      </c>
      <c r="F19" s="40">
        <v>850</v>
      </c>
      <c r="G19" s="7">
        <f t="shared" si="0"/>
        <v>2550</v>
      </c>
      <c r="H19" s="7"/>
    </row>
    <row r="20" ht="126" customHeight="1" spans="1:8">
      <c r="A20" s="19"/>
      <c r="B20" s="20" t="s">
        <v>109</v>
      </c>
      <c r="C20" s="46" t="s">
        <v>111</v>
      </c>
      <c r="D20" s="43" t="s">
        <v>26</v>
      </c>
      <c r="E20" s="43">
        <v>1</v>
      </c>
      <c r="F20" s="40">
        <v>650</v>
      </c>
      <c r="G20" s="7">
        <f t="shared" si="0"/>
        <v>650</v>
      </c>
      <c r="H20" s="7"/>
    </row>
    <row r="21" ht="134" customHeight="1" spans="1:8">
      <c r="A21" s="19"/>
      <c r="B21" s="20" t="s">
        <v>112</v>
      </c>
      <c r="C21" s="47" t="s">
        <v>113</v>
      </c>
      <c r="D21" s="43" t="s">
        <v>26</v>
      </c>
      <c r="E21" s="43">
        <v>1</v>
      </c>
      <c r="F21" s="48">
        <v>2200</v>
      </c>
      <c r="G21" s="7">
        <f t="shared" si="0"/>
        <v>2200</v>
      </c>
      <c r="H21" s="7"/>
    </row>
    <row r="22" ht="176" customHeight="1" spans="1:8">
      <c r="A22" s="19"/>
      <c r="B22" s="20" t="s">
        <v>114</v>
      </c>
      <c r="C22" s="47" t="s">
        <v>115</v>
      </c>
      <c r="D22" s="42" t="s">
        <v>26</v>
      </c>
      <c r="E22" s="42">
        <v>1</v>
      </c>
      <c r="F22" s="7">
        <v>1300</v>
      </c>
      <c r="G22" s="7">
        <f t="shared" si="0"/>
        <v>1300</v>
      </c>
      <c r="H22" s="7"/>
    </row>
    <row r="23" ht="189" customHeight="1" spans="1:8">
      <c r="A23" s="19"/>
      <c r="B23" s="20" t="s">
        <v>116</v>
      </c>
      <c r="C23" s="49" t="s">
        <v>117</v>
      </c>
      <c r="D23" s="43" t="s">
        <v>26</v>
      </c>
      <c r="E23" s="43">
        <v>1</v>
      </c>
      <c r="F23" s="7">
        <v>2800</v>
      </c>
      <c r="G23" s="7">
        <f t="shared" si="0"/>
        <v>2800</v>
      </c>
      <c r="H23" s="7"/>
    </row>
    <row r="24" ht="129" customHeight="1" spans="1:8">
      <c r="A24" s="19"/>
      <c r="B24" s="50" t="s">
        <v>118</v>
      </c>
      <c r="C24" s="49" t="s">
        <v>119</v>
      </c>
      <c r="D24" s="43" t="s">
        <v>23</v>
      </c>
      <c r="E24" s="43">
        <v>4</v>
      </c>
      <c r="F24" s="7">
        <v>1200</v>
      </c>
      <c r="G24" s="7">
        <f t="shared" si="0"/>
        <v>4800</v>
      </c>
      <c r="H24" s="7"/>
    </row>
    <row r="25" ht="156" hidden="1" spans="1:8">
      <c r="A25" s="19"/>
      <c r="B25" s="20" t="s">
        <v>120</v>
      </c>
      <c r="C25" s="39" t="s">
        <v>121</v>
      </c>
      <c r="D25" s="43" t="s">
        <v>23</v>
      </c>
      <c r="E25" s="43">
        <v>2</v>
      </c>
      <c r="F25" s="7"/>
      <c r="G25" s="7">
        <f t="shared" si="0"/>
        <v>0</v>
      </c>
      <c r="H25" s="7"/>
    </row>
    <row r="26" ht="108" spans="1:8">
      <c r="A26" s="19"/>
      <c r="B26" s="50" t="s">
        <v>122</v>
      </c>
      <c r="C26" s="39" t="s">
        <v>123</v>
      </c>
      <c r="D26" s="43" t="s">
        <v>32</v>
      </c>
      <c r="E26" s="43">
        <v>4</v>
      </c>
      <c r="F26" s="7">
        <v>1850</v>
      </c>
      <c r="G26" s="7">
        <f t="shared" si="0"/>
        <v>7400</v>
      </c>
      <c r="H26" s="7"/>
    </row>
    <row r="27" spans="1:8">
      <c r="A27" s="19"/>
      <c r="B27" s="38" t="s">
        <v>124</v>
      </c>
      <c r="C27" s="32" t="s">
        <v>125</v>
      </c>
      <c r="D27" s="43" t="s">
        <v>48</v>
      </c>
      <c r="E27" s="43">
        <v>2</v>
      </c>
      <c r="F27" s="51">
        <v>2300</v>
      </c>
      <c r="G27" s="7">
        <f t="shared" ref="G27:G59" si="1">F27*E27</f>
        <v>4600</v>
      </c>
      <c r="H27" s="7"/>
    </row>
    <row r="28" ht="65" customHeight="1" spans="1:8">
      <c r="A28" s="19"/>
      <c r="B28" s="50" t="s">
        <v>126</v>
      </c>
      <c r="C28" s="32" t="s">
        <v>127</v>
      </c>
      <c r="D28" s="43" t="s">
        <v>26</v>
      </c>
      <c r="E28" s="43">
        <v>2</v>
      </c>
      <c r="F28" s="51">
        <v>850</v>
      </c>
      <c r="G28" s="7">
        <f t="shared" si="1"/>
        <v>1700</v>
      </c>
      <c r="H28" s="7"/>
    </row>
    <row r="29" spans="1:8">
      <c r="A29" s="19"/>
      <c r="B29" s="38" t="s">
        <v>128</v>
      </c>
      <c r="C29" s="32" t="s">
        <v>129</v>
      </c>
      <c r="D29" s="43" t="s">
        <v>130</v>
      </c>
      <c r="E29" s="43">
        <v>400</v>
      </c>
      <c r="F29" s="51">
        <v>2.2</v>
      </c>
      <c r="G29" s="7">
        <f t="shared" si="1"/>
        <v>880</v>
      </c>
      <c r="H29" s="7"/>
    </row>
    <row r="30" spans="1:8">
      <c r="A30" s="19"/>
      <c r="B30" s="38" t="s">
        <v>131</v>
      </c>
      <c r="C30" s="32" t="s">
        <v>132</v>
      </c>
      <c r="D30" s="42" t="s">
        <v>130</v>
      </c>
      <c r="E30" s="42">
        <v>200</v>
      </c>
      <c r="F30" s="51">
        <v>1.8</v>
      </c>
      <c r="G30" s="7">
        <f t="shared" si="1"/>
        <v>360</v>
      </c>
      <c r="H30" s="7"/>
    </row>
    <row r="31" spans="1:8">
      <c r="A31" s="19"/>
      <c r="B31" s="38" t="s">
        <v>133</v>
      </c>
      <c r="C31" s="32" t="s">
        <v>134</v>
      </c>
      <c r="D31" s="42" t="s">
        <v>32</v>
      </c>
      <c r="E31" s="42">
        <v>4</v>
      </c>
      <c r="F31" s="51">
        <v>45</v>
      </c>
      <c r="G31" s="7">
        <f t="shared" si="1"/>
        <v>180</v>
      </c>
      <c r="H31" s="7"/>
    </row>
    <row r="32" spans="1:8">
      <c r="A32" s="19"/>
      <c r="B32" s="38" t="s">
        <v>135</v>
      </c>
      <c r="C32" s="32" t="s">
        <v>136</v>
      </c>
      <c r="D32" s="42" t="s">
        <v>137</v>
      </c>
      <c r="E32" s="42">
        <v>1</v>
      </c>
      <c r="F32" s="51">
        <v>3000</v>
      </c>
      <c r="G32" s="7">
        <f t="shared" si="1"/>
        <v>3000</v>
      </c>
      <c r="H32" s="7"/>
    </row>
    <row r="33" spans="1:8">
      <c r="A33" s="19">
        <v>7</v>
      </c>
      <c r="B33" s="47" t="s">
        <v>138</v>
      </c>
      <c r="C33" s="47"/>
      <c r="D33" s="42"/>
      <c r="E33" s="42"/>
      <c r="F33" s="7"/>
      <c r="G33" s="7"/>
      <c r="H33" s="7"/>
    </row>
    <row r="34" ht="214.5" spans="1:8">
      <c r="A34" s="19"/>
      <c r="B34" s="47" t="s">
        <v>139</v>
      </c>
      <c r="C34" s="47" t="s">
        <v>140</v>
      </c>
      <c r="D34" s="7" t="s">
        <v>26</v>
      </c>
      <c r="E34" s="4">
        <v>1</v>
      </c>
      <c r="F34" s="7">
        <v>12500</v>
      </c>
      <c r="G34" s="7">
        <f t="shared" si="1"/>
        <v>12500</v>
      </c>
      <c r="H34" s="7"/>
    </row>
    <row r="35" ht="107.25" spans="1:8">
      <c r="A35" s="19"/>
      <c r="B35" s="47" t="s">
        <v>141</v>
      </c>
      <c r="C35" s="47" t="s">
        <v>142</v>
      </c>
      <c r="D35" s="7" t="s">
        <v>23</v>
      </c>
      <c r="E35" s="4">
        <v>1</v>
      </c>
      <c r="F35" s="7">
        <v>7500</v>
      </c>
      <c r="G35" s="7">
        <f t="shared" si="1"/>
        <v>7500</v>
      </c>
      <c r="H35" s="7"/>
    </row>
    <row r="36" ht="83.25" spans="1:8">
      <c r="A36" s="19"/>
      <c r="B36" s="47" t="s">
        <v>143</v>
      </c>
      <c r="C36" s="47" t="s">
        <v>144</v>
      </c>
      <c r="D36" s="7" t="s">
        <v>23</v>
      </c>
      <c r="E36" s="4">
        <v>1</v>
      </c>
      <c r="F36" s="7">
        <v>7500</v>
      </c>
      <c r="G36" s="7">
        <f t="shared" si="1"/>
        <v>7500</v>
      </c>
      <c r="H36" s="7"/>
    </row>
    <row r="37" ht="153.75" spans="1:8">
      <c r="A37" s="19"/>
      <c r="B37" s="47" t="s">
        <v>145</v>
      </c>
      <c r="C37" s="47" t="s">
        <v>146</v>
      </c>
      <c r="D37" s="7" t="s">
        <v>23</v>
      </c>
      <c r="E37" s="4">
        <v>1</v>
      </c>
      <c r="F37" s="7">
        <v>8500</v>
      </c>
      <c r="G37" s="7">
        <f t="shared" si="1"/>
        <v>8500</v>
      </c>
      <c r="H37" s="7"/>
    </row>
    <row r="38" ht="283.5" spans="1:8">
      <c r="A38" s="19"/>
      <c r="B38" s="38" t="s">
        <v>147</v>
      </c>
      <c r="C38" s="47" t="s">
        <v>148</v>
      </c>
      <c r="D38" s="7" t="s">
        <v>23</v>
      </c>
      <c r="E38" s="4">
        <v>1</v>
      </c>
      <c r="F38" s="7">
        <v>8500</v>
      </c>
      <c r="G38" s="7">
        <f t="shared" si="1"/>
        <v>8500</v>
      </c>
      <c r="H38" s="7"/>
    </row>
    <row r="39" ht="120" spans="1:8">
      <c r="A39" s="19"/>
      <c r="B39" s="38" t="s">
        <v>149</v>
      </c>
      <c r="C39" s="47" t="s">
        <v>150</v>
      </c>
      <c r="D39" s="7" t="s">
        <v>26</v>
      </c>
      <c r="E39" s="4">
        <v>3</v>
      </c>
      <c r="F39" s="7">
        <v>13000</v>
      </c>
      <c r="G39" s="7">
        <f t="shared" si="1"/>
        <v>39000</v>
      </c>
      <c r="H39" s="7"/>
    </row>
    <row r="40" ht="167.25" spans="1:8">
      <c r="A40" s="19"/>
      <c r="B40" s="38" t="s">
        <v>151</v>
      </c>
      <c r="C40" s="47" t="s">
        <v>152</v>
      </c>
      <c r="D40" s="7" t="s">
        <v>23</v>
      </c>
      <c r="E40" s="4">
        <v>3</v>
      </c>
      <c r="F40" s="7">
        <v>4500</v>
      </c>
      <c r="G40" s="7">
        <f t="shared" si="1"/>
        <v>13500</v>
      </c>
      <c r="H40" s="7"/>
    </row>
    <row r="41" ht="120" spans="1:8">
      <c r="A41" s="19"/>
      <c r="B41" s="38" t="s">
        <v>153</v>
      </c>
      <c r="C41" s="47" t="s">
        <v>150</v>
      </c>
      <c r="D41" s="7" t="s">
        <v>26</v>
      </c>
      <c r="E41" s="4">
        <v>2</v>
      </c>
      <c r="F41" s="7">
        <v>15000</v>
      </c>
      <c r="G41" s="7">
        <f t="shared" si="1"/>
        <v>30000</v>
      </c>
      <c r="H41" s="7"/>
    </row>
    <row r="42" ht="167.25" spans="1:8">
      <c r="A42" s="19"/>
      <c r="B42" s="38" t="s">
        <v>154</v>
      </c>
      <c r="C42" s="47" t="s">
        <v>152</v>
      </c>
      <c r="D42" s="7" t="s">
        <v>23</v>
      </c>
      <c r="E42" s="4">
        <v>2</v>
      </c>
      <c r="F42" s="7">
        <v>4500</v>
      </c>
      <c r="G42" s="7">
        <f t="shared" si="1"/>
        <v>9000</v>
      </c>
      <c r="H42" s="7"/>
    </row>
    <row r="43" ht="204" spans="1:8">
      <c r="A43" s="19"/>
      <c r="B43" s="38" t="s">
        <v>155</v>
      </c>
      <c r="C43" s="47" t="s">
        <v>156</v>
      </c>
      <c r="D43" s="7" t="s">
        <v>26</v>
      </c>
      <c r="E43" s="4">
        <v>1</v>
      </c>
      <c r="F43" s="7">
        <v>12500</v>
      </c>
      <c r="G43" s="7">
        <f t="shared" si="1"/>
        <v>12500</v>
      </c>
      <c r="H43" s="7"/>
    </row>
    <row r="44" ht="131.25" spans="1:8">
      <c r="A44" s="19"/>
      <c r="B44" s="38" t="s">
        <v>157</v>
      </c>
      <c r="C44" s="47" t="s">
        <v>158</v>
      </c>
      <c r="D44" s="7" t="s">
        <v>23</v>
      </c>
      <c r="E44" s="4">
        <v>1</v>
      </c>
      <c r="F44" s="7">
        <v>6500</v>
      </c>
      <c r="G44" s="7">
        <f t="shared" si="1"/>
        <v>6500</v>
      </c>
      <c r="H44" s="7"/>
    </row>
    <row r="45" ht="72" spans="1:8">
      <c r="A45" s="19"/>
      <c r="B45" s="38" t="s">
        <v>159</v>
      </c>
      <c r="C45" s="47" t="s">
        <v>160</v>
      </c>
      <c r="D45" s="7" t="s">
        <v>26</v>
      </c>
      <c r="E45" s="4">
        <v>1</v>
      </c>
      <c r="F45" s="7">
        <v>8500</v>
      </c>
      <c r="G45" s="7">
        <f t="shared" si="1"/>
        <v>8500</v>
      </c>
      <c r="H45" s="7"/>
    </row>
    <row r="46" ht="156" spans="1:8">
      <c r="A46" s="19"/>
      <c r="B46" s="47" t="s">
        <v>161</v>
      </c>
      <c r="C46" s="47" t="s">
        <v>162</v>
      </c>
      <c r="D46" s="7" t="s">
        <v>23</v>
      </c>
      <c r="E46" s="4">
        <v>1</v>
      </c>
      <c r="F46" s="7">
        <v>7200</v>
      </c>
      <c r="G46" s="7">
        <f t="shared" si="1"/>
        <v>7200</v>
      </c>
      <c r="H46" s="7"/>
    </row>
    <row r="47" ht="192" spans="1:8">
      <c r="A47" s="19"/>
      <c r="B47" s="38" t="s">
        <v>163</v>
      </c>
      <c r="C47" s="47" t="s">
        <v>164</v>
      </c>
      <c r="D47" s="7" t="s">
        <v>26</v>
      </c>
      <c r="E47" s="4">
        <v>1</v>
      </c>
      <c r="F47" s="7">
        <v>8500</v>
      </c>
      <c r="G47" s="7">
        <f t="shared" si="1"/>
        <v>8500</v>
      </c>
      <c r="H47" s="7"/>
    </row>
    <row r="48" ht="143.25" spans="1:8">
      <c r="A48" s="19"/>
      <c r="B48" s="47" t="s">
        <v>165</v>
      </c>
      <c r="C48" s="47" t="s">
        <v>166</v>
      </c>
      <c r="D48" s="7" t="s">
        <v>23</v>
      </c>
      <c r="E48" s="4">
        <v>1</v>
      </c>
      <c r="F48" s="7">
        <v>6500</v>
      </c>
      <c r="G48" s="7">
        <f t="shared" si="1"/>
        <v>6500</v>
      </c>
      <c r="H48" s="7"/>
    </row>
    <row r="49" ht="252" spans="1:8">
      <c r="A49" s="19"/>
      <c r="B49" s="47" t="s">
        <v>167</v>
      </c>
      <c r="C49" s="47" t="s">
        <v>168</v>
      </c>
      <c r="D49" s="7" t="s">
        <v>26</v>
      </c>
      <c r="E49" s="4">
        <v>1</v>
      </c>
      <c r="F49" s="7">
        <v>5800</v>
      </c>
      <c r="G49" s="7">
        <f t="shared" si="1"/>
        <v>5800</v>
      </c>
      <c r="H49" s="7"/>
    </row>
    <row r="50" ht="95.25" spans="1:8">
      <c r="A50" s="19"/>
      <c r="B50" s="47" t="s">
        <v>169</v>
      </c>
      <c r="C50" s="47" t="s">
        <v>170</v>
      </c>
      <c r="D50" s="7" t="s">
        <v>23</v>
      </c>
      <c r="E50" s="4">
        <v>1</v>
      </c>
      <c r="F50" s="7">
        <v>4200</v>
      </c>
      <c r="G50" s="7">
        <f t="shared" si="1"/>
        <v>4200</v>
      </c>
      <c r="H50" s="7"/>
    </row>
    <row r="51" ht="144" spans="1:8">
      <c r="A51" s="19"/>
      <c r="B51" s="47" t="s">
        <v>171</v>
      </c>
      <c r="C51" s="47" t="s">
        <v>172</v>
      </c>
      <c r="D51" s="7" t="s">
        <v>26</v>
      </c>
      <c r="E51" s="4">
        <v>6</v>
      </c>
      <c r="F51" s="7">
        <v>1200</v>
      </c>
      <c r="G51" s="7">
        <f t="shared" si="1"/>
        <v>7200</v>
      </c>
      <c r="H51" s="7"/>
    </row>
    <row r="52" ht="120" spans="1:8">
      <c r="A52" s="19"/>
      <c r="B52" s="47" t="s">
        <v>173</v>
      </c>
      <c r="C52" s="47" t="s">
        <v>174</v>
      </c>
      <c r="D52" s="7" t="s">
        <v>26</v>
      </c>
      <c r="E52" s="4">
        <v>2</v>
      </c>
      <c r="F52" s="7">
        <v>650</v>
      </c>
      <c r="G52" s="7">
        <f t="shared" si="1"/>
        <v>1300</v>
      </c>
      <c r="H52" s="7"/>
    </row>
    <row r="53" ht="36" spans="1:8">
      <c r="A53" s="19"/>
      <c r="B53" s="49" t="s">
        <v>175</v>
      </c>
      <c r="C53" s="47" t="s">
        <v>176</v>
      </c>
      <c r="D53" s="7" t="s">
        <v>26</v>
      </c>
      <c r="E53" s="4">
        <v>1</v>
      </c>
      <c r="F53" s="7">
        <v>2200</v>
      </c>
      <c r="G53" s="7">
        <f t="shared" si="1"/>
        <v>2200</v>
      </c>
      <c r="H53" s="7"/>
    </row>
    <row r="54" ht="93" customHeight="1" spans="1:8">
      <c r="A54" s="19"/>
      <c r="B54" s="49" t="s">
        <v>177</v>
      </c>
      <c r="C54" s="47" t="s">
        <v>178</v>
      </c>
      <c r="D54" s="7" t="s">
        <v>26</v>
      </c>
      <c r="E54" s="4">
        <v>1</v>
      </c>
      <c r="F54" s="7">
        <v>1500</v>
      </c>
      <c r="G54" s="7">
        <f t="shared" si="1"/>
        <v>1500</v>
      </c>
      <c r="H54" s="7"/>
    </row>
    <row r="55" ht="192" spans="1:8">
      <c r="A55" s="19"/>
      <c r="B55" s="47" t="s">
        <v>109</v>
      </c>
      <c r="C55" s="47" t="s">
        <v>179</v>
      </c>
      <c r="D55" s="7" t="s">
        <v>26</v>
      </c>
      <c r="E55" s="4">
        <v>1</v>
      </c>
      <c r="F55" s="7">
        <v>650</v>
      </c>
      <c r="G55" s="7">
        <f t="shared" si="1"/>
        <v>650</v>
      </c>
      <c r="H55" s="7"/>
    </row>
    <row r="56" ht="217" customHeight="1" spans="1:8">
      <c r="A56" s="19"/>
      <c r="B56" s="47" t="s">
        <v>180</v>
      </c>
      <c r="C56" s="47" t="s">
        <v>181</v>
      </c>
      <c r="D56" s="7" t="s">
        <v>26</v>
      </c>
      <c r="E56" s="4">
        <v>2</v>
      </c>
      <c r="F56" s="7">
        <v>450</v>
      </c>
      <c r="G56" s="7">
        <f t="shared" si="1"/>
        <v>900</v>
      </c>
      <c r="H56" s="7"/>
    </row>
    <row r="57" ht="27" customHeight="1" spans="1:8">
      <c r="A57" s="19"/>
      <c r="B57" s="47" t="s">
        <v>182</v>
      </c>
      <c r="C57" s="47" t="s">
        <v>183</v>
      </c>
      <c r="D57" s="7" t="s">
        <v>26</v>
      </c>
      <c r="E57" s="4">
        <v>1</v>
      </c>
      <c r="F57" s="52">
        <v>1500</v>
      </c>
      <c r="G57" s="7">
        <f t="shared" si="1"/>
        <v>1500</v>
      </c>
      <c r="H57" s="7"/>
    </row>
    <row r="58" ht="31" customHeight="1" spans="1:8">
      <c r="A58" s="19"/>
      <c r="B58" s="47" t="s">
        <v>184</v>
      </c>
      <c r="C58" s="47" t="s">
        <v>185</v>
      </c>
      <c r="D58" s="7" t="s">
        <v>186</v>
      </c>
      <c r="E58" s="4">
        <v>1</v>
      </c>
      <c r="F58" s="52">
        <v>800</v>
      </c>
      <c r="G58" s="7">
        <f t="shared" si="1"/>
        <v>800</v>
      </c>
      <c r="H58" s="7"/>
    </row>
    <row r="59" ht="409.5" spans="1:8">
      <c r="A59" s="19"/>
      <c r="B59" s="49" t="s">
        <v>187</v>
      </c>
      <c r="C59" s="47" t="s">
        <v>76</v>
      </c>
      <c r="D59" s="7" t="s">
        <v>26</v>
      </c>
      <c r="E59" s="4">
        <v>1</v>
      </c>
      <c r="F59" s="7">
        <v>8500</v>
      </c>
      <c r="G59" s="7">
        <f t="shared" si="1"/>
        <v>8500</v>
      </c>
      <c r="H59" s="7"/>
    </row>
    <row r="60" spans="1:8">
      <c r="A60" s="19">
        <v>8</v>
      </c>
      <c r="B60" s="38" t="s">
        <v>188</v>
      </c>
      <c r="C60" s="7"/>
      <c r="D60" s="7"/>
      <c r="E60" s="7"/>
      <c r="F60" s="7"/>
      <c r="G60" s="7"/>
      <c r="H60" s="7"/>
    </row>
    <row r="61" ht="32" customHeight="1" spans="1:8">
      <c r="A61" s="19"/>
      <c r="B61" s="32" t="s">
        <v>189</v>
      </c>
      <c r="C61" s="53" t="s">
        <v>190</v>
      </c>
      <c r="D61" s="32" t="s">
        <v>191</v>
      </c>
      <c r="E61" s="32">
        <v>16</v>
      </c>
      <c r="F61" s="11">
        <v>3000</v>
      </c>
      <c r="G61" s="11">
        <f>F61*E61</f>
        <v>48000</v>
      </c>
      <c r="H61" s="7"/>
    </row>
    <row r="62" ht="368" customHeight="1" spans="1:8">
      <c r="A62" s="19"/>
      <c r="B62" s="32"/>
      <c r="C62" s="53"/>
      <c r="D62" s="32"/>
      <c r="E62" s="32"/>
      <c r="F62" s="16"/>
      <c r="G62" s="16"/>
      <c r="H62" s="7"/>
    </row>
    <row r="63" ht="409" customHeight="1" spans="1:8">
      <c r="A63" s="19"/>
      <c r="B63" s="32"/>
      <c r="C63" s="53"/>
      <c r="D63" s="32"/>
      <c r="E63" s="32"/>
      <c r="F63" s="15"/>
      <c r="G63" s="15"/>
      <c r="H63" s="7"/>
    </row>
    <row r="64" ht="151" customHeight="1" spans="1:8">
      <c r="A64" s="19"/>
      <c r="B64" s="54" t="s">
        <v>192</v>
      </c>
      <c r="C64" s="49" t="s">
        <v>193</v>
      </c>
      <c r="D64" s="7" t="s">
        <v>26</v>
      </c>
      <c r="E64" s="7">
        <v>6</v>
      </c>
      <c r="F64" s="7">
        <v>550</v>
      </c>
      <c r="G64" s="7">
        <f t="shared" ref="G64:G69" si="2">F64*E64</f>
        <v>3300</v>
      </c>
      <c r="H64" s="7"/>
    </row>
    <row r="65" ht="279" customHeight="1" spans="1:8">
      <c r="A65" s="19"/>
      <c r="B65" s="55" t="s">
        <v>194</v>
      </c>
      <c r="C65" s="56" t="s">
        <v>195</v>
      </c>
      <c r="D65" s="7" t="s">
        <v>26</v>
      </c>
      <c r="E65" s="7">
        <v>1</v>
      </c>
      <c r="F65" s="7">
        <v>620</v>
      </c>
      <c r="G65" s="7">
        <f t="shared" si="2"/>
        <v>620</v>
      </c>
      <c r="H65" s="7"/>
    </row>
    <row r="66" ht="159" customHeight="1" spans="1:8">
      <c r="A66" s="19"/>
      <c r="B66" s="55" t="s">
        <v>196</v>
      </c>
      <c r="C66" s="49" t="s">
        <v>119</v>
      </c>
      <c r="D66" s="7" t="s">
        <v>26</v>
      </c>
      <c r="E66" s="7">
        <v>1</v>
      </c>
      <c r="F66" s="7">
        <v>850</v>
      </c>
      <c r="G66" s="7">
        <f t="shared" si="2"/>
        <v>850</v>
      </c>
      <c r="H66" s="7"/>
    </row>
    <row r="67" ht="312" customHeight="1" spans="1:8">
      <c r="A67" s="19"/>
      <c r="B67" s="55" t="s">
        <v>197</v>
      </c>
      <c r="C67" s="49" t="s">
        <v>198</v>
      </c>
      <c r="D67" s="7" t="s">
        <v>26</v>
      </c>
      <c r="E67" s="7">
        <v>1</v>
      </c>
      <c r="F67" s="7">
        <v>250</v>
      </c>
      <c r="G67" s="7">
        <f t="shared" si="2"/>
        <v>250</v>
      </c>
      <c r="H67" s="7"/>
    </row>
    <row r="68" ht="33" customHeight="1" spans="1:8">
      <c r="A68" s="19"/>
      <c r="B68" s="55" t="s">
        <v>199</v>
      </c>
      <c r="C68" s="49" t="s">
        <v>200</v>
      </c>
      <c r="D68" s="7" t="s">
        <v>32</v>
      </c>
      <c r="E68" s="7">
        <v>1</v>
      </c>
      <c r="F68" s="7">
        <v>185</v>
      </c>
      <c r="G68" s="7">
        <f t="shared" si="2"/>
        <v>185</v>
      </c>
      <c r="H68" s="7"/>
    </row>
    <row r="69" ht="51" customHeight="1" spans="1:8">
      <c r="A69" s="19"/>
      <c r="B69" s="32" t="s">
        <v>201</v>
      </c>
      <c r="C69" s="32" t="s">
        <v>62</v>
      </c>
      <c r="D69" s="11" t="s">
        <v>23</v>
      </c>
      <c r="E69" s="11">
        <v>1</v>
      </c>
      <c r="F69" s="11">
        <v>3500</v>
      </c>
      <c r="G69" s="11">
        <f t="shared" si="2"/>
        <v>3500</v>
      </c>
      <c r="H69" s="11"/>
    </row>
    <row r="70" ht="51" customHeight="1" spans="1:8">
      <c r="A70" s="19"/>
      <c r="B70" s="32"/>
      <c r="C70" s="32"/>
      <c r="D70" s="16"/>
      <c r="E70" s="16"/>
      <c r="F70" s="16"/>
      <c r="G70" s="16"/>
      <c r="H70" s="16"/>
    </row>
    <row r="71" ht="44" customHeight="1" spans="1:8">
      <c r="A71" s="19"/>
      <c r="B71" s="32"/>
      <c r="C71" s="32"/>
      <c r="D71" s="18"/>
      <c r="E71" s="18"/>
      <c r="F71" s="15"/>
      <c r="G71" s="15"/>
      <c r="H71" s="15"/>
    </row>
    <row r="72" ht="33.75" spans="1:8">
      <c r="A72" s="19"/>
      <c r="B72" s="55" t="s">
        <v>202</v>
      </c>
      <c r="C72" s="6" t="s">
        <v>203</v>
      </c>
      <c r="D72" s="7" t="s">
        <v>26</v>
      </c>
      <c r="E72" s="7">
        <v>8</v>
      </c>
      <c r="F72" s="51">
        <v>3000</v>
      </c>
      <c r="G72" s="7">
        <f>F72*E72</f>
        <v>24000</v>
      </c>
      <c r="H72" s="7"/>
    </row>
    <row r="73" ht="30" customHeight="1" spans="1:8">
      <c r="A73" s="19"/>
      <c r="B73" s="55" t="s">
        <v>204</v>
      </c>
      <c r="C73" s="6" t="s">
        <v>205</v>
      </c>
      <c r="D73" s="7" t="s">
        <v>26</v>
      </c>
      <c r="E73" s="7">
        <v>1</v>
      </c>
      <c r="F73" s="51">
        <v>4200</v>
      </c>
      <c r="G73" s="7">
        <f t="shared" ref="G73:G91" si="3">F73*E73</f>
        <v>4200</v>
      </c>
      <c r="H73" s="7"/>
    </row>
    <row r="74" ht="34" customHeight="1" spans="1:8">
      <c r="A74" s="57"/>
      <c r="B74" s="54" t="s">
        <v>206</v>
      </c>
      <c r="C74" s="6" t="s">
        <v>207</v>
      </c>
      <c r="D74" s="7" t="s">
        <v>23</v>
      </c>
      <c r="E74" s="7">
        <v>1</v>
      </c>
      <c r="F74" s="51">
        <v>5500</v>
      </c>
      <c r="G74" s="7">
        <f t="shared" si="3"/>
        <v>5500</v>
      </c>
      <c r="H74" s="7"/>
    </row>
    <row r="75" ht="20" customHeight="1" spans="1:8">
      <c r="A75" s="19"/>
      <c r="B75" s="55" t="s">
        <v>208</v>
      </c>
      <c r="C75" s="6" t="s">
        <v>209</v>
      </c>
      <c r="D75" s="7" t="s">
        <v>23</v>
      </c>
      <c r="E75" s="7">
        <v>1</v>
      </c>
      <c r="F75" s="51">
        <v>3000</v>
      </c>
      <c r="G75" s="7">
        <f t="shared" si="3"/>
        <v>3000</v>
      </c>
      <c r="H75" s="7"/>
    </row>
    <row r="76" ht="20" customHeight="1" spans="1:8">
      <c r="A76" s="19"/>
      <c r="B76" s="55" t="s">
        <v>210</v>
      </c>
      <c r="C76" s="6" t="s">
        <v>211</v>
      </c>
      <c r="D76" s="7" t="s">
        <v>23</v>
      </c>
      <c r="E76" s="7">
        <v>1</v>
      </c>
      <c r="F76" s="51">
        <v>800</v>
      </c>
      <c r="G76" s="7">
        <f t="shared" si="3"/>
        <v>800</v>
      </c>
      <c r="H76" s="7"/>
    </row>
    <row r="77" ht="20" customHeight="1" spans="1:8">
      <c r="A77" s="19"/>
      <c r="B77" s="55" t="s">
        <v>212</v>
      </c>
      <c r="C77" s="7" t="s">
        <v>212</v>
      </c>
      <c r="D77" s="7" t="s">
        <v>137</v>
      </c>
      <c r="E77" s="7">
        <v>1</v>
      </c>
      <c r="F77" s="51">
        <v>2000</v>
      </c>
      <c r="G77" s="7">
        <f t="shared" si="3"/>
        <v>2000</v>
      </c>
      <c r="H77" s="7"/>
    </row>
    <row r="78" ht="32" customHeight="1" spans="1:8">
      <c r="A78" s="19"/>
      <c r="B78" s="58" t="s">
        <v>213</v>
      </c>
      <c r="C78" s="33" t="s">
        <v>214</v>
      </c>
      <c r="D78" s="7" t="s">
        <v>48</v>
      </c>
      <c r="E78" s="7">
        <v>1</v>
      </c>
      <c r="F78" s="51">
        <v>1500</v>
      </c>
      <c r="G78" s="7">
        <f t="shared" si="3"/>
        <v>1500</v>
      </c>
      <c r="H78" s="7"/>
    </row>
    <row r="79" ht="20" customHeight="1" spans="1:8">
      <c r="A79" s="19"/>
      <c r="B79" s="55" t="s">
        <v>215</v>
      </c>
      <c r="C79" s="7" t="s">
        <v>216</v>
      </c>
      <c r="D79" s="7" t="s">
        <v>53</v>
      </c>
      <c r="E79" s="7">
        <v>4</v>
      </c>
      <c r="F79" s="51">
        <v>800</v>
      </c>
      <c r="G79" s="7">
        <f t="shared" si="3"/>
        <v>3200</v>
      </c>
      <c r="H79" s="7"/>
    </row>
    <row r="80" ht="20" customHeight="1" spans="1:8">
      <c r="A80" s="19"/>
      <c r="B80" s="55" t="s">
        <v>217</v>
      </c>
      <c r="C80" s="6" t="s">
        <v>218</v>
      </c>
      <c r="D80" s="7" t="s">
        <v>56</v>
      </c>
      <c r="E80" s="7">
        <v>6</v>
      </c>
      <c r="F80" s="59">
        <v>260</v>
      </c>
      <c r="G80" s="7">
        <f t="shared" si="3"/>
        <v>1560</v>
      </c>
      <c r="H80" s="7"/>
    </row>
    <row r="81" ht="20" customHeight="1" spans="1:8">
      <c r="A81" s="19"/>
      <c r="B81" s="55" t="s">
        <v>219</v>
      </c>
      <c r="C81" s="7" t="s">
        <v>220</v>
      </c>
      <c r="D81" s="7" t="s">
        <v>53</v>
      </c>
      <c r="E81" s="7">
        <v>48</v>
      </c>
      <c r="F81" s="59">
        <v>800</v>
      </c>
      <c r="G81" s="7">
        <f t="shared" si="3"/>
        <v>38400</v>
      </c>
      <c r="H81" s="7"/>
    </row>
    <row r="82" ht="20" customHeight="1" spans="1:8">
      <c r="A82" s="19"/>
      <c r="B82" s="55" t="s">
        <v>221</v>
      </c>
      <c r="C82" s="6" t="s">
        <v>55</v>
      </c>
      <c r="D82" s="7" t="s">
        <v>56</v>
      </c>
      <c r="E82" s="7">
        <v>96</v>
      </c>
      <c r="F82" s="59">
        <v>245</v>
      </c>
      <c r="G82" s="7">
        <f t="shared" si="3"/>
        <v>23520</v>
      </c>
      <c r="H82" s="7"/>
    </row>
    <row r="83" ht="20" customHeight="1" spans="1:8">
      <c r="A83" s="19"/>
      <c r="B83" s="55" t="s">
        <v>222</v>
      </c>
      <c r="C83" s="6" t="s">
        <v>223</v>
      </c>
      <c r="D83" s="7" t="s">
        <v>59</v>
      </c>
      <c r="E83" s="7">
        <v>180</v>
      </c>
      <c r="F83" s="59">
        <v>200</v>
      </c>
      <c r="G83" s="7">
        <f t="shared" si="3"/>
        <v>36000</v>
      </c>
      <c r="H83" s="7"/>
    </row>
    <row r="84" ht="34" customHeight="1" spans="1:8">
      <c r="A84" s="19"/>
      <c r="B84" s="55" t="s">
        <v>224</v>
      </c>
      <c r="C84" s="6" t="s">
        <v>225</v>
      </c>
      <c r="D84" s="7" t="s">
        <v>48</v>
      </c>
      <c r="E84" s="7">
        <v>28</v>
      </c>
      <c r="F84" s="59">
        <v>150</v>
      </c>
      <c r="G84" s="7">
        <f t="shared" si="3"/>
        <v>4200</v>
      </c>
      <c r="H84" s="7"/>
    </row>
    <row r="85" ht="20" customHeight="1" spans="1:8">
      <c r="A85" s="19"/>
      <c r="B85" s="55" t="s">
        <v>226</v>
      </c>
      <c r="C85" s="60" t="s">
        <v>227</v>
      </c>
      <c r="D85" s="7" t="s">
        <v>48</v>
      </c>
      <c r="E85" s="7">
        <v>40</v>
      </c>
      <c r="F85" s="59">
        <v>30</v>
      </c>
      <c r="G85" s="7">
        <f t="shared" si="3"/>
        <v>1200</v>
      </c>
      <c r="H85" s="7"/>
    </row>
    <row r="86" ht="20" customHeight="1" spans="1:8">
      <c r="A86" s="19"/>
      <c r="B86" s="55" t="s">
        <v>228</v>
      </c>
      <c r="C86" s="7" t="s">
        <v>229</v>
      </c>
      <c r="D86" s="7" t="s">
        <v>41</v>
      </c>
      <c r="E86" s="61">
        <v>2</v>
      </c>
      <c r="F86" s="59">
        <v>1.25</v>
      </c>
      <c r="G86" s="7">
        <f t="shared" si="3"/>
        <v>2.5</v>
      </c>
      <c r="H86" s="7"/>
    </row>
    <row r="87" ht="20" customHeight="1" spans="1:8">
      <c r="A87" s="19"/>
      <c r="B87" s="55" t="s">
        <v>230</v>
      </c>
      <c r="C87" s="7" t="s">
        <v>230</v>
      </c>
      <c r="D87" s="7" t="s">
        <v>41</v>
      </c>
      <c r="E87" s="61">
        <v>200</v>
      </c>
      <c r="F87" s="59">
        <v>3</v>
      </c>
      <c r="G87" s="7">
        <f t="shared" si="3"/>
        <v>600</v>
      </c>
      <c r="H87" s="7"/>
    </row>
    <row r="88" ht="20" customHeight="1" spans="1:8">
      <c r="A88" s="19"/>
      <c r="B88" s="55" t="s">
        <v>231</v>
      </c>
      <c r="C88" s="7" t="s">
        <v>231</v>
      </c>
      <c r="D88" s="7" t="s">
        <v>137</v>
      </c>
      <c r="E88" s="7">
        <v>1</v>
      </c>
      <c r="F88" s="59">
        <v>2000</v>
      </c>
      <c r="G88" s="7">
        <f t="shared" si="3"/>
        <v>2000</v>
      </c>
      <c r="H88" s="7"/>
    </row>
    <row r="89" ht="19" customHeight="1" spans="1:8">
      <c r="A89" s="19">
        <v>9</v>
      </c>
      <c r="B89" s="47" t="s">
        <v>232</v>
      </c>
      <c r="C89" s="7"/>
      <c r="D89" s="7"/>
      <c r="E89" s="7"/>
      <c r="F89" s="62"/>
      <c r="G89" s="7"/>
      <c r="H89" s="7"/>
    </row>
    <row r="90" spans="1:8">
      <c r="A90" s="19"/>
      <c r="B90" s="47" t="s">
        <v>233</v>
      </c>
      <c r="C90" s="63" t="s">
        <v>52</v>
      </c>
      <c r="D90" s="7" t="s">
        <v>53</v>
      </c>
      <c r="E90" s="7">
        <v>1</v>
      </c>
      <c r="F90" s="59">
        <v>4500</v>
      </c>
      <c r="G90" s="7">
        <f t="shared" si="3"/>
        <v>4500</v>
      </c>
      <c r="H90" s="7"/>
    </row>
    <row r="91" spans="1:8">
      <c r="A91" s="19"/>
      <c r="B91" s="47" t="s">
        <v>234</v>
      </c>
      <c r="C91" s="64" t="s">
        <v>235</v>
      </c>
      <c r="D91" s="7" t="s">
        <v>56</v>
      </c>
      <c r="E91" s="7">
        <v>20</v>
      </c>
      <c r="F91" s="59">
        <v>300</v>
      </c>
      <c r="G91" s="7">
        <f t="shared" si="3"/>
        <v>6000</v>
      </c>
      <c r="H91" s="7"/>
    </row>
    <row r="92" spans="1:8">
      <c r="A92" s="19"/>
      <c r="B92" s="30" t="s">
        <v>14</v>
      </c>
      <c r="C92" s="31"/>
      <c r="D92" s="7"/>
      <c r="E92" s="7"/>
      <c r="F92" s="7"/>
      <c r="G92" s="7">
        <f>SUM(G4:G91)</f>
        <v>579577.5</v>
      </c>
      <c r="H92" s="7"/>
    </row>
    <row r="93" spans="1:1">
      <c r="A93" s="65"/>
    </row>
    <row r="94" spans="1:1">
      <c r="A94" s="65"/>
    </row>
  </sheetData>
  <mergeCells count="37">
    <mergeCell ref="A1:F1"/>
    <mergeCell ref="B92:C92"/>
    <mergeCell ref="A2:A3"/>
    <mergeCell ref="A4:A5"/>
    <mergeCell ref="A6:A7"/>
    <mergeCell ref="B2:B3"/>
    <mergeCell ref="B4:B5"/>
    <mergeCell ref="B6:B7"/>
    <mergeCell ref="B61:B63"/>
    <mergeCell ref="B69:B71"/>
    <mergeCell ref="C2:C3"/>
    <mergeCell ref="C4:C5"/>
    <mergeCell ref="C6:C7"/>
    <mergeCell ref="C61:C63"/>
    <mergeCell ref="C69:C71"/>
    <mergeCell ref="D2:D3"/>
    <mergeCell ref="D4:D5"/>
    <mergeCell ref="D6:D7"/>
    <mergeCell ref="D61:D63"/>
    <mergeCell ref="D69:D71"/>
    <mergeCell ref="E2:E3"/>
    <mergeCell ref="E4:E5"/>
    <mergeCell ref="E6:E7"/>
    <mergeCell ref="E61:E63"/>
    <mergeCell ref="E69:E71"/>
    <mergeCell ref="F2:F3"/>
    <mergeCell ref="F4:F5"/>
    <mergeCell ref="F6:F7"/>
    <mergeCell ref="F61:F63"/>
    <mergeCell ref="F69:F71"/>
    <mergeCell ref="G2:G3"/>
    <mergeCell ref="G4:G5"/>
    <mergeCell ref="G6:G7"/>
    <mergeCell ref="G61:G63"/>
    <mergeCell ref="G69:G71"/>
    <mergeCell ref="H2:H3"/>
    <mergeCell ref="H69:H71"/>
  </mergeCells>
  <pageMargins left="0.75" right="0.75" top="1" bottom="1" header="0.5" footer="0.5"/>
  <pageSetup paperSize="9"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F2" sqref="F2:H3"/>
    </sheetView>
  </sheetViews>
  <sheetFormatPr defaultColWidth="9.14285714285714" defaultRowHeight="12" outlineLevelCol="7"/>
  <cols>
    <col min="1" max="1" width="6.28571428571429" customWidth="1"/>
    <col min="2" max="2" width="12.8571428571429" customWidth="1"/>
    <col min="3" max="3" width="38.3333333333333" customWidth="1"/>
    <col min="6" max="6" width="6.43809523809524" customWidth="1"/>
  </cols>
  <sheetData>
    <row r="1" ht="39" customHeight="1" spans="1:6">
      <c r="A1" s="1" t="s">
        <v>236</v>
      </c>
      <c r="B1" s="1"/>
      <c r="C1" s="1"/>
      <c r="D1" s="1"/>
      <c r="E1" s="1"/>
      <c r="F1" s="1"/>
    </row>
    <row r="2" spans="1:8">
      <c r="A2" s="2" t="s">
        <v>1</v>
      </c>
      <c r="B2" s="2" t="s">
        <v>16</v>
      </c>
      <c r="C2" s="2" t="s">
        <v>17</v>
      </c>
      <c r="D2" s="2" t="s">
        <v>18</v>
      </c>
      <c r="E2" s="2" t="s">
        <v>19</v>
      </c>
      <c r="F2" s="3" t="s">
        <v>20</v>
      </c>
      <c r="G2" s="3" t="s">
        <v>14</v>
      </c>
      <c r="H2" s="3" t="s">
        <v>4</v>
      </c>
    </row>
    <row r="3" spans="1:8">
      <c r="A3" s="2"/>
      <c r="B3" s="2"/>
      <c r="C3" s="2"/>
      <c r="D3" s="2"/>
      <c r="E3" s="2"/>
      <c r="F3" s="3"/>
      <c r="G3" s="3"/>
      <c r="H3" s="3"/>
    </row>
    <row r="4" ht="157.5" spans="1:8">
      <c r="A4" s="4">
        <v>1</v>
      </c>
      <c r="B4" s="5" t="s">
        <v>65</v>
      </c>
      <c r="C4" s="22" t="s">
        <v>85</v>
      </c>
      <c r="D4" s="7" t="s">
        <v>26</v>
      </c>
      <c r="E4" s="4">
        <v>1</v>
      </c>
      <c r="F4" s="32">
        <v>5500</v>
      </c>
      <c r="G4" s="7">
        <f>F4*E4</f>
        <v>5500</v>
      </c>
      <c r="H4" s="7"/>
    </row>
    <row r="5" ht="67.5" spans="1:8">
      <c r="A5" s="4">
        <v>2</v>
      </c>
      <c r="B5" s="5" t="s">
        <v>63</v>
      </c>
      <c r="C5" s="6" t="s">
        <v>64</v>
      </c>
      <c r="D5" s="7" t="s">
        <v>26</v>
      </c>
      <c r="E5" s="4">
        <v>2</v>
      </c>
      <c r="F5" s="32">
        <v>1600</v>
      </c>
      <c r="G5" s="7">
        <f t="shared" ref="G5:G10" si="0">F5*E5</f>
        <v>3200</v>
      </c>
      <c r="H5" s="7"/>
    </row>
    <row r="6" ht="74" customHeight="1" spans="1:8">
      <c r="A6" s="4">
        <v>3</v>
      </c>
      <c r="B6" s="5" t="s">
        <v>21</v>
      </c>
      <c r="C6" s="22" t="s">
        <v>22</v>
      </c>
      <c r="D6" s="7" t="s">
        <v>23</v>
      </c>
      <c r="E6" s="4">
        <v>300</v>
      </c>
      <c r="F6" s="32">
        <v>180</v>
      </c>
      <c r="G6" s="7">
        <f t="shared" si="0"/>
        <v>54000</v>
      </c>
      <c r="H6" s="7"/>
    </row>
    <row r="7" spans="1:8">
      <c r="A7" s="4">
        <v>4</v>
      </c>
      <c r="B7" s="5" t="s">
        <v>237</v>
      </c>
      <c r="C7" s="6" t="s">
        <v>238</v>
      </c>
      <c r="D7" s="7" t="s">
        <v>48</v>
      </c>
      <c r="E7" s="4">
        <v>1</v>
      </c>
      <c r="F7" s="32">
        <v>3500</v>
      </c>
      <c r="G7" s="7">
        <f t="shared" si="0"/>
        <v>3500</v>
      </c>
      <c r="H7" s="7"/>
    </row>
    <row r="8" spans="1:8">
      <c r="A8" s="4">
        <v>5</v>
      </c>
      <c r="B8" s="5" t="s">
        <v>239</v>
      </c>
      <c r="C8" s="6" t="s">
        <v>240</v>
      </c>
      <c r="D8" s="7" t="s">
        <v>53</v>
      </c>
      <c r="E8" s="4">
        <v>3</v>
      </c>
      <c r="F8" s="32">
        <v>800</v>
      </c>
      <c r="G8" s="7">
        <f t="shared" si="0"/>
        <v>2400</v>
      </c>
      <c r="H8" s="7"/>
    </row>
    <row r="9" ht="24" spans="1:8">
      <c r="A9" s="4">
        <v>6</v>
      </c>
      <c r="B9" s="5" t="s">
        <v>217</v>
      </c>
      <c r="C9" s="33" t="s">
        <v>241</v>
      </c>
      <c r="D9" s="7" t="s">
        <v>56</v>
      </c>
      <c r="E9" s="4">
        <v>6</v>
      </c>
      <c r="F9" s="32">
        <v>300</v>
      </c>
      <c r="G9" s="7">
        <f t="shared" si="0"/>
        <v>1800</v>
      </c>
      <c r="H9" s="7"/>
    </row>
    <row r="10" spans="1:8">
      <c r="A10" s="4">
        <v>7</v>
      </c>
      <c r="B10" s="5" t="s">
        <v>242</v>
      </c>
      <c r="C10" s="6" t="s">
        <v>243</v>
      </c>
      <c r="D10" s="7" t="s">
        <v>53</v>
      </c>
      <c r="E10" s="4">
        <v>50</v>
      </c>
      <c r="F10" s="32">
        <v>800</v>
      </c>
      <c r="G10" s="7">
        <f t="shared" si="0"/>
        <v>40000</v>
      </c>
      <c r="H10" s="7"/>
    </row>
    <row r="11" spans="1:8">
      <c r="A11" s="19"/>
      <c r="B11" s="30" t="s">
        <v>14</v>
      </c>
      <c r="C11" s="31"/>
      <c r="D11" s="7"/>
      <c r="E11" s="7"/>
      <c r="F11" s="7"/>
      <c r="G11" s="7">
        <f>SUM(G4:G10)</f>
        <v>110400</v>
      </c>
      <c r="H11" s="7"/>
    </row>
  </sheetData>
  <mergeCells count="10">
    <mergeCell ref="A1:F1"/>
    <mergeCell ref="B11:C11"/>
    <mergeCell ref="A2:A3"/>
    <mergeCell ref="B2:B3"/>
    <mergeCell ref="C2:C3"/>
    <mergeCell ref="D2:D3"/>
    <mergeCell ref="E2:E3"/>
    <mergeCell ref="F2:F3"/>
    <mergeCell ref="G2:G3"/>
    <mergeCell ref="H2:H3"/>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opLeftCell="A19" workbookViewId="0">
      <selection activeCell="H35" sqref="H35"/>
    </sheetView>
  </sheetViews>
  <sheetFormatPr defaultColWidth="9.14285714285714" defaultRowHeight="12" outlineLevelCol="7"/>
  <cols>
    <col min="1" max="1" width="4.28571428571429" customWidth="1"/>
    <col min="2" max="2" width="11" customWidth="1"/>
    <col min="3" max="3" width="55.2857142857143" customWidth="1"/>
    <col min="6" max="6" width="6.56190476190476" customWidth="1"/>
  </cols>
  <sheetData>
    <row r="1" ht="35" customHeight="1" spans="1:6">
      <c r="A1" s="1" t="s">
        <v>244</v>
      </c>
      <c r="B1" s="1"/>
      <c r="C1" s="1"/>
      <c r="D1" s="1"/>
      <c r="E1" s="1"/>
      <c r="F1" s="1"/>
    </row>
    <row r="2" spans="1:8">
      <c r="A2" s="2" t="s">
        <v>1</v>
      </c>
      <c r="B2" s="2" t="s">
        <v>16</v>
      </c>
      <c r="C2" s="2" t="s">
        <v>17</v>
      </c>
      <c r="D2" s="2" t="s">
        <v>18</v>
      </c>
      <c r="E2" s="2" t="s">
        <v>19</v>
      </c>
      <c r="F2" s="3" t="s">
        <v>20</v>
      </c>
      <c r="G2" s="3" t="s">
        <v>14</v>
      </c>
      <c r="H2" s="3" t="s">
        <v>4</v>
      </c>
    </row>
    <row r="3" spans="1:8">
      <c r="A3" s="2"/>
      <c r="B3" s="2"/>
      <c r="C3" s="2"/>
      <c r="D3" s="2"/>
      <c r="E3" s="2"/>
      <c r="F3" s="3"/>
      <c r="G3" s="3"/>
      <c r="H3" s="3"/>
    </row>
    <row r="4" ht="22.5" spans="1:8">
      <c r="A4" s="4">
        <v>1</v>
      </c>
      <c r="B4" s="5" t="s">
        <v>245</v>
      </c>
      <c r="C4" s="6" t="s">
        <v>246</v>
      </c>
      <c r="D4" s="7" t="s">
        <v>53</v>
      </c>
      <c r="E4" s="4">
        <v>50</v>
      </c>
      <c r="F4" s="6">
        <v>800</v>
      </c>
      <c r="G4" s="7">
        <f>F4*E4</f>
        <v>40000</v>
      </c>
      <c r="H4" s="7"/>
    </row>
    <row r="5" spans="1:8">
      <c r="A5" s="4">
        <v>2</v>
      </c>
      <c r="B5" s="5" t="s">
        <v>247</v>
      </c>
      <c r="C5" s="6" t="s">
        <v>248</v>
      </c>
      <c r="D5" s="7" t="s">
        <v>56</v>
      </c>
      <c r="E5" s="4">
        <v>50</v>
      </c>
      <c r="F5" s="6">
        <v>260</v>
      </c>
      <c r="G5" s="7">
        <f>F5*E5</f>
        <v>13000</v>
      </c>
      <c r="H5" s="7"/>
    </row>
    <row r="6" spans="1:8">
      <c r="A6" s="6">
        <v>3</v>
      </c>
      <c r="B6" s="8" t="s">
        <v>68</v>
      </c>
      <c r="C6" s="9" t="s">
        <v>62</v>
      </c>
      <c r="D6" s="10" t="s">
        <v>26</v>
      </c>
      <c r="E6" s="10">
        <v>20</v>
      </c>
      <c r="F6" s="11">
        <v>3500</v>
      </c>
      <c r="G6" s="12">
        <f>+F6*E6</f>
        <v>70000</v>
      </c>
      <c r="H6" s="7"/>
    </row>
    <row r="7" ht="207" customHeight="1" spans="1:8">
      <c r="A7" s="6"/>
      <c r="B7" s="8"/>
      <c r="C7" s="9"/>
      <c r="D7" s="13"/>
      <c r="E7" s="14"/>
      <c r="F7" s="15"/>
      <c r="G7" s="12"/>
      <c r="H7" s="7"/>
    </row>
    <row r="8" ht="69" customHeight="1" spans="1:8">
      <c r="A8" s="6">
        <v>4</v>
      </c>
      <c r="B8" s="8" t="s">
        <v>24</v>
      </c>
      <c r="C8" s="9" t="s">
        <v>91</v>
      </c>
      <c r="D8" s="16" t="s">
        <v>26</v>
      </c>
      <c r="E8" s="17">
        <v>15</v>
      </c>
      <c r="F8" s="16">
        <v>4500</v>
      </c>
      <c r="G8" s="12">
        <f>F8*E8</f>
        <v>67500</v>
      </c>
      <c r="H8" s="7"/>
    </row>
    <row r="9" ht="24" customHeight="1" spans="1:8">
      <c r="A9" s="6"/>
      <c r="B9" s="8"/>
      <c r="C9" s="9"/>
      <c r="D9" s="18"/>
      <c r="E9" s="14"/>
      <c r="F9" s="15"/>
      <c r="G9" s="12"/>
      <c r="H9" s="7"/>
    </row>
    <row r="10" ht="45" spans="1:8">
      <c r="A10" s="19">
        <v>5</v>
      </c>
      <c r="B10" s="5" t="s">
        <v>63</v>
      </c>
      <c r="C10" s="6" t="s">
        <v>64</v>
      </c>
      <c r="D10" s="7" t="s">
        <v>26</v>
      </c>
      <c r="E10" s="4">
        <v>10</v>
      </c>
      <c r="F10" s="6">
        <v>1800</v>
      </c>
      <c r="G10" s="7">
        <f t="shared" ref="G10:G16" si="0">F10*E10</f>
        <v>18000</v>
      </c>
      <c r="H10" s="7"/>
    </row>
    <row r="11" ht="146.25" spans="1:8">
      <c r="A11" s="19">
        <v>6</v>
      </c>
      <c r="B11" s="5" t="s">
        <v>65</v>
      </c>
      <c r="C11" s="6" t="s">
        <v>85</v>
      </c>
      <c r="D11" s="7" t="s">
        <v>26</v>
      </c>
      <c r="E11" s="4">
        <v>1</v>
      </c>
      <c r="F11" s="6">
        <v>5500</v>
      </c>
      <c r="G11" s="7">
        <f t="shared" si="0"/>
        <v>5500</v>
      </c>
      <c r="H11" s="7"/>
    </row>
    <row r="12" spans="1:8">
      <c r="A12" s="19">
        <v>7</v>
      </c>
      <c r="B12" s="5" t="s">
        <v>249</v>
      </c>
      <c r="C12" s="6" t="s">
        <v>250</v>
      </c>
      <c r="D12" s="7" t="s">
        <v>48</v>
      </c>
      <c r="E12" s="4">
        <v>15</v>
      </c>
      <c r="F12" s="6">
        <v>350</v>
      </c>
      <c r="G12" s="7">
        <f t="shared" si="0"/>
        <v>5250</v>
      </c>
      <c r="H12" s="7"/>
    </row>
    <row r="13" ht="33.75" spans="1:8">
      <c r="A13" s="19">
        <v>8</v>
      </c>
      <c r="B13" s="20" t="s">
        <v>46</v>
      </c>
      <c r="C13" s="9" t="s">
        <v>47</v>
      </c>
      <c r="D13" s="7" t="s">
        <v>53</v>
      </c>
      <c r="E13" s="4">
        <v>15</v>
      </c>
      <c r="F13" s="6">
        <v>1800</v>
      </c>
      <c r="G13" s="7">
        <f t="shared" si="0"/>
        <v>27000</v>
      </c>
      <c r="H13" s="7"/>
    </row>
    <row r="14" spans="1:8">
      <c r="A14" s="19">
        <v>9</v>
      </c>
      <c r="B14" s="5" t="s">
        <v>251</v>
      </c>
      <c r="C14" s="6" t="s">
        <v>252</v>
      </c>
      <c r="D14" s="7" t="s">
        <v>53</v>
      </c>
      <c r="E14" s="4">
        <v>45</v>
      </c>
      <c r="F14" s="6">
        <v>800</v>
      </c>
      <c r="G14" s="7">
        <f t="shared" si="0"/>
        <v>36000</v>
      </c>
      <c r="H14" s="7"/>
    </row>
    <row r="15" spans="1:8">
      <c r="A15" s="19">
        <v>10</v>
      </c>
      <c r="B15" s="5" t="s">
        <v>253</v>
      </c>
      <c r="C15" s="6" t="s">
        <v>235</v>
      </c>
      <c r="D15" s="7" t="s">
        <v>56</v>
      </c>
      <c r="E15" s="4">
        <v>90</v>
      </c>
      <c r="F15" s="6">
        <v>300</v>
      </c>
      <c r="G15" s="7">
        <f t="shared" si="0"/>
        <v>27000</v>
      </c>
      <c r="H15" s="7"/>
    </row>
    <row r="16" spans="1:8">
      <c r="A16" s="10">
        <v>11</v>
      </c>
      <c r="B16" s="21" t="s">
        <v>75</v>
      </c>
      <c r="C16" s="22" t="s">
        <v>76</v>
      </c>
      <c r="D16" s="11" t="s">
        <v>23</v>
      </c>
      <c r="E16" s="23">
        <v>15</v>
      </c>
      <c r="F16" s="11">
        <v>22000</v>
      </c>
      <c r="G16" s="12">
        <f t="shared" si="0"/>
        <v>330000</v>
      </c>
      <c r="H16" s="7"/>
    </row>
    <row r="17" ht="335" customHeight="1" spans="1:8">
      <c r="A17" s="17"/>
      <c r="B17" s="21"/>
      <c r="C17" s="22"/>
      <c r="D17" s="16"/>
      <c r="E17" s="24"/>
      <c r="F17" s="16"/>
      <c r="G17" s="12"/>
      <c r="H17" s="7"/>
    </row>
    <row r="18" ht="56" customHeight="1" spans="1:8">
      <c r="A18" s="17"/>
      <c r="B18" s="25" t="s">
        <v>77</v>
      </c>
      <c r="C18" s="26" t="s">
        <v>78</v>
      </c>
      <c r="D18" s="16"/>
      <c r="E18" s="24"/>
      <c r="F18" s="16"/>
      <c r="G18" s="12"/>
      <c r="H18" s="7"/>
    </row>
    <row r="19" ht="70" customHeight="1" spans="1:8">
      <c r="A19" s="17"/>
      <c r="B19" s="25" t="s">
        <v>79</v>
      </c>
      <c r="C19" s="26" t="s">
        <v>80</v>
      </c>
      <c r="D19" s="16"/>
      <c r="E19" s="24"/>
      <c r="F19" s="16"/>
      <c r="G19" s="12"/>
      <c r="H19" s="7"/>
    </row>
    <row r="20" ht="156" customHeight="1" spans="1:8">
      <c r="A20" s="14"/>
      <c r="B20" s="25" t="s">
        <v>81</v>
      </c>
      <c r="C20" s="26" t="s">
        <v>82</v>
      </c>
      <c r="D20" s="15"/>
      <c r="E20" s="27"/>
      <c r="F20" s="15"/>
      <c r="G20" s="12"/>
      <c r="H20" s="7"/>
    </row>
    <row r="21" ht="56" customHeight="1" spans="1:8">
      <c r="A21" s="19">
        <v>12</v>
      </c>
      <c r="B21" s="5" t="s">
        <v>21</v>
      </c>
      <c r="C21" s="22" t="s">
        <v>22</v>
      </c>
      <c r="D21" s="7" t="s">
        <v>23</v>
      </c>
      <c r="E21" s="4">
        <v>200</v>
      </c>
      <c r="F21" s="7">
        <v>180</v>
      </c>
      <c r="G21" s="7">
        <f>F21*E21</f>
        <v>36000</v>
      </c>
      <c r="H21" s="7"/>
    </row>
    <row r="22" spans="1:8">
      <c r="A22" s="6">
        <v>13</v>
      </c>
      <c r="B22" s="28" t="s">
        <v>254</v>
      </c>
      <c r="C22" s="26" t="s">
        <v>255</v>
      </c>
      <c r="D22" s="11" t="s">
        <v>59</v>
      </c>
      <c r="E22" s="10">
        <v>11</v>
      </c>
      <c r="F22" s="11">
        <v>3000</v>
      </c>
      <c r="G22" s="12">
        <f>F22*E22</f>
        <v>33000</v>
      </c>
      <c r="H22" s="7"/>
    </row>
    <row r="23" spans="1:8">
      <c r="A23" s="6"/>
      <c r="B23" s="28"/>
      <c r="C23" s="29"/>
      <c r="D23" s="16"/>
      <c r="E23" s="17"/>
      <c r="F23" s="16"/>
      <c r="G23" s="12"/>
      <c r="H23" s="7"/>
    </row>
    <row r="24" ht="136" customHeight="1" spans="1:8">
      <c r="A24" s="6"/>
      <c r="B24" s="28"/>
      <c r="C24" s="29"/>
      <c r="D24" s="18"/>
      <c r="E24" s="14"/>
      <c r="F24" s="15"/>
      <c r="G24" s="12"/>
      <c r="H24" s="7"/>
    </row>
    <row r="25" spans="1:8">
      <c r="A25" s="7"/>
      <c r="B25" s="30" t="s">
        <v>14</v>
      </c>
      <c r="C25" s="31"/>
      <c r="D25" s="7"/>
      <c r="E25" s="7"/>
      <c r="F25" s="7"/>
      <c r="G25" s="7">
        <f>SUM(G4:G24)</f>
        <v>708250</v>
      </c>
      <c r="H25" s="7"/>
    </row>
  </sheetData>
  <mergeCells count="38">
    <mergeCell ref="A1:F1"/>
    <mergeCell ref="B25:C25"/>
    <mergeCell ref="A2:A3"/>
    <mergeCell ref="A6:A7"/>
    <mergeCell ref="A8:A9"/>
    <mergeCell ref="A16:A20"/>
    <mergeCell ref="A22:A24"/>
    <mergeCell ref="B2:B3"/>
    <mergeCell ref="B6:B7"/>
    <mergeCell ref="B8:B9"/>
    <mergeCell ref="B16:B17"/>
    <mergeCell ref="B22:B24"/>
    <mergeCell ref="C2:C3"/>
    <mergeCell ref="C6:C7"/>
    <mergeCell ref="C8:C9"/>
    <mergeCell ref="C16:C17"/>
    <mergeCell ref="C22:C24"/>
    <mergeCell ref="D2:D3"/>
    <mergeCell ref="D6:D7"/>
    <mergeCell ref="D8:D9"/>
    <mergeCell ref="D16:D20"/>
    <mergeCell ref="D22:D24"/>
    <mergeCell ref="E2:E3"/>
    <mergeCell ref="E6:E7"/>
    <mergeCell ref="E8:E9"/>
    <mergeCell ref="E16:E20"/>
    <mergeCell ref="E22:E24"/>
    <mergeCell ref="F2:F3"/>
    <mergeCell ref="F6:F7"/>
    <mergeCell ref="F8:F9"/>
    <mergeCell ref="F16:F20"/>
    <mergeCell ref="F22:F24"/>
    <mergeCell ref="G2:G3"/>
    <mergeCell ref="G6:G7"/>
    <mergeCell ref="G8:G9"/>
    <mergeCell ref="G16:G20"/>
    <mergeCell ref="G22:G24"/>
    <mergeCell ref="H2:H3"/>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4285714285714" defaultRowHeight="12"/>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一中</vt:lpstr>
      <vt:lpstr>三中</vt:lpstr>
      <vt:lpstr>四中</vt:lpstr>
      <vt:lpstr>五中</vt:lpstr>
      <vt:lpstr>滨中</vt:lpstr>
      <vt:lpstr>育林</vt:lpstr>
      <vt:lpstr>通达</vt:lpstr>
      <vt:lpstr>崇德</vt:lpstr>
      <vt:lpstr>通泉</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刘鹏</cp:lastModifiedBy>
  <dcterms:created xsi:type="dcterms:W3CDTF">2020-08-28T12:34:00Z</dcterms:created>
  <dcterms:modified xsi:type="dcterms:W3CDTF">2022-11-05T08:15:45Z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C31417738F4C47819EC4B56BA45E1634</vt:lpwstr>
  </property>
</Properties>
</file>