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activeTab="7"/>
  </bookViews>
  <sheets>
    <sheet name="采购汇总表" sheetId="2" r:id="rId1"/>
    <sheet name="科学实验室" sheetId="3" r:id="rId2"/>
    <sheet name="多媒体教室" sheetId="4" r:id="rId3"/>
    <sheet name="音乐活动室" sheetId="5" r:id="rId4"/>
    <sheet name="美术活动室" sheetId="6" r:id="rId5"/>
    <sheet name="体育活动室" sheetId="7" r:id="rId6"/>
    <sheet name="数学实验仪器" sheetId="8" r:id="rId7"/>
    <sheet name="综合活动室" sheetId="9" r:id="rId8"/>
    <sheet name="STEAM教室" sheetId="10" r:id="rId9"/>
    <sheet name="护眼灯" sheetId="11" r:id="rId10"/>
    <sheet name="固态硬盘" sheetId="12"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<sst xmlns="http://schemas.openxmlformats.org/spreadsheetml/2006/main" count="644" uniqueCount="381">
  <si>
    <t>孙吴县第三小学仪器设备购置统计汇总表</t>
  </si>
  <si>
    <t>序号</t>
  </si>
  <si>
    <t>项目</t>
  </si>
  <si>
    <t>预计金额（元）</t>
  </si>
  <si>
    <t>备注</t>
  </si>
  <si>
    <t>科学实验室改建购置设备</t>
  </si>
  <si>
    <t>多媒体教室</t>
  </si>
  <si>
    <t>音乐活动及器材室补充器材</t>
  </si>
  <si>
    <t>美术活动室补充仪器设备</t>
  </si>
  <si>
    <t>体育活动补充器材设备</t>
  </si>
  <si>
    <t>数学实验补充仪器设备</t>
  </si>
  <si>
    <t>综合活动室补充仪器设备</t>
  </si>
  <si>
    <t>STEAM教室设备</t>
  </si>
  <si>
    <t>护眼灯</t>
  </si>
  <si>
    <t>固态硬盘</t>
  </si>
  <si>
    <t>总计</t>
  </si>
  <si>
    <t>孙吴县第三小学科学实验室仪器设备采购明细</t>
  </si>
  <si>
    <t>器材名称</t>
  </si>
  <si>
    <t>规格、品名 教学性能要求</t>
  </si>
  <si>
    <t>单位</t>
  </si>
  <si>
    <t>数量</t>
  </si>
  <si>
    <t>单价</t>
  </si>
  <si>
    <t>总价</t>
  </si>
  <si>
    <t>实验桌子</t>
  </si>
  <si>
    <t>全钢底座配六角理化板台面带水电、可将220v电转换可调电压直流电1.5v--24v高74cm，六角桌面每个边长69cm，需要桌洞</t>
  </si>
  <si>
    <t>套</t>
  </si>
  <si>
    <t>学生实验台配凳</t>
  </si>
  <si>
    <t>实验室PP塑胶防静电圆凳，不锈钢腿，可条件高度42--57</t>
  </si>
  <si>
    <t>个</t>
  </si>
  <si>
    <t>教师操作台</t>
  </si>
  <si>
    <t>带水带电；可控9张实验桌电源、带音响扩音功能
规格：不小于2200mm*700mm*850mm
台面:采用新型、环保、基材整体不低于25mm厚（不得加边）的高强度金属树脂理化板。
产品符合以下技术参数及要求：
（1）台面表面耐污染性能要求包含：1、盐酸（37%）；2、硝酸（65%）；3、氢氧化钠（40%）；4、硫酸（98%）；5、氢氟酸（40%）；6、氨水（28%）；7、甲醛（37%）；8、双氧水（3%）；9
、苯酚；10、四氯化碳等以上试剂污染无变化。
（2）台面环保性能：甲醛释放量小于0.1mg/l。
（3）台面物理性能1：a、表面耐水蒸气无变化；b、表面耐划痕2.5N表面无大于90%的连续划痕。
（4）台面物理性能2：吸水厚度膨胀率≤0.2%；表面耐磨磨耗值≥55mg，表面情况，磨350转以后无露底现象。表面耐香烟灼烧无变化。
（5）台面物理性能3：静曲强度≥105Mpa，弹性模量≥10640Mpa，耐光色牢度&gt;4级。
（6）教师演示台垂直静载荷试验(主桌面）测试，要求零、部件应无断裂或豁裂，应无永久性松动，应无严重影响使用功能的磨损或变形，活动部件的开关应灵便。
（7）桌身：整体采用不小于1.0mm厚优质冷轧钢板，全部钢制件纳米陶瓷镀膜防锈处理。
结构：演示台设有储物柜，中间为演示台,设置电源主控系统、多媒体设备（主机、显示器、中控、功放、交换机）的位置预留。含不小于330mm*440mmPP水槽、下水管及三联水嘴。
滑道：抽屉全部采用三节承重式滚珠滑道开合十万次不变形。
三联水嘴：鹅颈式实验室专用化验水嘴：要求防酸碱、防锈、防虹吸、防阻塞，表面环氧树脂喷涂。开关阀芯为铜质陶瓷芯，高头，便于多用途使用，可拆卸清洗阻塞。出水嘴可拆卸，内有成型螺纹，可方便连接循环等特殊用水水管。
下水管：水槽专配型排水管，不锈钢卡扣连接，安装方便不渗漏。</t>
  </si>
  <si>
    <t>台</t>
  </si>
  <si>
    <t>教师操作台配凳</t>
  </si>
  <si>
    <t>实验室靠背一种旋转升降凳（蓝色、铝合金脚，高度48--68cm)</t>
  </si>
  <si>
    <t>卷帘式遮光窗帘</t>
  </si>
  <si>
    <t>长3.05米，宽2米加厚半遮光，PVC材质，印制图案（定制）</t>
  </si>
  <si>
    <t>打孔器3套</t>
  </si>
  <si>
    <t>孔径2-10mm</t>
  </si>
  <si>
    <t>方座支架3套</t>
  </si>
  <si>
    <t>镀铬</t>
  </si>
  <si>
    <t>太阳高度测量器5套</t>
  </si>
  <si>
    <t>适合小学科学实验即可</t>
  </si>
  <si>
    <t>组装风车材料15套</t>
  </si>
  <si>
    <t>组装水轮材料15套</t>
  </si>
  <si>
    <t>试管架20个</t>
  </si>
  <si>
    <t>透镜、棱镜及支架</t>
  </si>
  <si>
    <t>孙吴县第三小学阶梯教室维修与改建购置设备预算表</t>
  </si>
  <si>
    <t>名称</t>
  </si>
  <si>
    <t>参数</t>
  </si>
  <si>
    <t>礼堂桌椅</t>
  </si>
  <si>
    <r>
      <rPr>
        <sz val="9"/>
        <rFont val="宋体"/>
        <charset val="134"/>
      </rPr>
      <t>桌子木质，桌子宽25厘米；场地长10.7米（5.1+5.6）约9--10排桌椅。椅子是排椅，布艺（色），铸铁成型腿，估计长</t>
    </r>
    <r>
      <rPr>
        <u/>
        <sz val="9"/>
        <rFont val="宋体"/>
        <charset val="134"/>
      </rPr>
      <t xml:space="preserve"> 43 </t>
    </r>
    <r>
      <rPr>
        <sz val="9"/>
        <rFont val="宋体"/>
        <charset val="134"/>
      </rPr>
      <t>厘米、宽</t>
    </r>
    <r>
      <rPr>
        <u/>
        <sz val="9"/>
        <rFont val="宋体"/>
        <charset val="134"/>
      </rPr>
      <t xml:space="preserve"> 38   </t>
    </r>
    <r>
      <rPr>
        <sz val="9"/>
        <rFont val="宋体"/>
        <charset val="134"/>
      </rPr>
      <t>厘米、高</t>
    </r>
    <r>
      <rPr>
        <u/>
        <sz val="9"/>
        <rFont val="宋体"/>
        <charset val="134"/>
      </rPr>
      <t xml:space="preserve"> 46 </t>
    </r>
    <r>
      <rPr>
        <sz val="9"/>
        <rFont val="宋体"/>
        <charset val="134"/>
      </rPr>
      <t xml:space="preserve">厘米（以实际尺寸为准）</t>
    </r>
  </si>
  <si>
    <t>把</t>
  </si>
  <si>
    <t>约190</t>
  </si>
  <si>
    <t>定制。根据场地实际需求确定尺寸、数量。负责安装。</t>
  </si>
  <si>
    <t>会议椅</t>
  </si>
  <si>
    <t>加厚实心钢筋透气坐垫全新工程pp加厚靠背，尺寸79*48*47cm，可叠放</t>
  </si>
  <si>
    <t>橙色，灰色，红色，绿色，蓝色，</t>
  </si>
  <si>
    <t>会议桌椅（带万向轮）</t>
  </si>
  <si>
    <t>折叠会议桌长条桌培训桌办公桌可拼接移动折叠桌长桌多功能可伸缩；白色，展开后不小于2400×1200×750mm</t>
  </si>
  <si>
    <t>手持麦克设备一拖八</t>
  </si>
  <si>
    <t>1、八通道接收机，共计400个信道互通互用
2、采用稳定的PLL数位锁相环合成技术和芯片化线路
3、UHF频段传输信号，常用频段：600MHz，可选频段500/700/800MHz
4、同一场合可供≥5套机同时使用，即可同时使用≥5台接收机和≥40个发射器
5、LCD屏显示工作信道、工作频点、接收信号、音频信号
6、设有≥8个独立平衡输出、≥1个总平衡输出、≥1个混合非平衡输出
7、咪头配有红色灯环指示会议咪管工作状态（工作时灯环显示红光）
9、使用距离: ≥60米
1、频率范围：500.00MHz～900.000MHz（4组可选）
2、频率间隔：250KHz
3、频率稳定性：±0.005%
4、信噪比：≥60dB
5、失真度：≤1% @1KHz
6、最大频偏：±30KHz
7、频率响应：不低于60Hz～13KHz
8、发射器电源：DC4.5V(1.5VAA×3)
9、电池寿命：≥8小时（发射器功率为高功率）</t>
  </si>
  <si>
    <t>空调2个（挂机）</t>
  </si>
  <si>
    <t>5匹白色大5匹变频一级能效
面板材料：ABS塑料
电压/频率:220V/50Hz     
内机机身尺寸:宽920mm（±5mm）；高195mm（±5mm）；深295mm（±5mm）
外机尺寸:宽786mm（±5mm）；高550mm（±5mm）；深270mm（±5mm）
制冷剂:R22   
扫风方式:上下扫风   
制冷功率:不低于972W 
制冷量：不低于3600W</t>
  </si>
  <si>
    <t>电动窗帘</t>
  </si>
  <si>
    <t>长4米、高2.4米，静音加厚铝合金轨道、左右对开，布艺米色遮光窗帘。</t>
  </si>
  <si>
    <r>
      <rPr>
        <sz val="9"/>
        <color rgb="FFFF0000"/>
        <rFont val="宋体"/>
        <charset val="134"/>
      </rPr>
      <t>（△核心产品）</t>
    </r>
    <r>
      <rPr>
        <sz val="9"/>
        <rFont val="宋体"/>
        <charset val="134"/>
      </rPr>
      <t>教学移动一体机</t>
    </r>
  </si>
  <si>
    <t>屏体硬件：
1.★智能交互平板显示尺寸≥86英寸，分辨率：3840*2160 ，采用红外触控技术，在双系统下均支持20点同时触控及书写；【提供第三方检测机构出具的检测报告复印件并加盖公章】
2.交互平板表面玻璃采用高强度钢化玻璃，硬度可达莫氏7级，高于石墨1-9H硬度；
3.智能交互平板显示部分需采用高色域覆盖技术，NTSC色域标准下覆盖率不低于95%；【提供第三方检测机构出具的检测报告复印件并加盖公章】
4.★为方便外接信号源的输入，设备至少1路前置HDMI接口（非转接），2路前置USB3.0接口，1路Type-C接口，后置≥1路VGA输入接口；【提供第三方检测机构出具的检测报告复印件并加盖公章】
5.交互平板具有通屏笔槽结构，可放置书写笔、粉笔、水性笔等；【提供第三方检测机构出具的检测报告复印件并加盖公章】
6. ★为方便用户进行各类设置和操作，设备前置按键不少于7个，可实现音量加、音量减、主页等功能，且每个按键不少于两种以上功能；【提供第三方检测机构出具的检测报告复印件并加盖公章】
7.★前面板具有标识的天线模块，包含 2.4G 、5G双频 Wifi及蓝牙接发装置，保证信号使用稳定性；【提供第三方检测机构出具的检测报告复印件并加盖公章】
8. ★前置接口面板和前置按键面板支持单独前拆；【提供第三方检测机构出具的检测报告复印件并加盖公章】
9.★前置U盘接口采用隐藏式设计，具有翻转式防护盖板，高度不少于4cm；【提供第三方检测机构出具的检测报告复印件并加盖公章】
10. ★为满足教学应用需求，前置2×15W中高音音箱，且为保证高人声还原度，谐振频率低于300Hz；【提供第三方检测机构出具的检测报告复印件并加盖公章】
11. 一体化2D降噪4K摄像头，支持 1300W有效像素的视频采集，搭配AI软件功能。【提供第三方检测机构出具的检测报告复印件并加盖公章】
12.采用物理减滤蓝光设计，无需其他操作即可实现防蓝光，通过扫描设备自带的二维码可获取检测机构的认证证书；【提供第三方检测机构出具的检测报告复印件并加盖公章】
13.智能平板左右两侧可提供与教学应用密切相关的快捷键，数量各不少于15个，可以双侧同时显示，该快捷键至少具有关闭窗口 、展台、桌面、多屏互动等常教学常用按键；
14.★智能平板具备前置电脑还原按键，不需专业人员即可轻松解决电脑系统故障，为避免误碰按键采用针孔式设计，并有配有中文标识；【提供第三方检测机构出具的检测报告复印件并加盖公章】
15.本地安卓白板软件具备面积识别功能，通过接触交互设备的面积大小实现智能擦除、粗细笔迹书写；
16.整机采用OPS-C 标准的80pin针口设计；【提供第三方检测机构出具的检测报告复印件并加盖公章】
教学辅助系统：
1. ★为满足教学场景使用需求，支持≥3种屏幕下移，屏幕下移后仍可进行触控、书写等操作；【提供第三方检测机构出具的检测报告复印件并加盖公章】
2.交互平板安卓系统采用至少四核CPU，ROM不小于8G,RAM不小于2G,安卓系统版本不低于11.0；【提供第三方检测机构出具的检测报告复印件并加盖公章】
3.通过多指或手势滑动屏幕，可快速实现Windows与教学系统界面的切换；
4. ★交互平板具有悬浮菜单，两指可快速移动悬浮菜单至按压位置，悬浮菜单可进行自定义分组，可添加不少于 25 个应用；【提供第三方检测机构出具的检测报告复印件并加盖公章】
5.交互平板可一键进行硬件自检，包括对系统内存、存储、触控系统、光感系统、内置电脑等进行状态提示、及故障提示；
6.在无操作或无信号输入15分钟时,出现关机提示倒计时；在无操作或无信号输入30分钟时, 自动关机
7.通过五指抓取屏幕任意位置可调出多任务处理窗口，并对正在运行的应用进行浏览、快速切换或结束进程
8.交互平板处于关机通电状态，外接设备接入交互平板时，交互平板可识别到外接设备的输入信号后自动开机
9.在任意信号源下，从屏幕下方任意位置向上滑动，可调用快捷设置菜单；无需切换系统，可快速调节Windows 和Android 的设置；
内置电脑
1.采用80pin Intel通用标准接口,即插即用，易于维护；
2.CPU采用Intel处理器酷睿I5处理器；
3.内存：≥16G DDR4；
4.硬盘：≥512G SSD固态硬盘； 
5.接口：整机非外扩展具备5个USB接口；具有独立非外扩展的视频输出接口：≥1路HDMI等；
教学专属系统
1.提供符合教师授课场景的教学桌面教学系统。将教师授课常用应用放至主页，单击即可打开应用，方便教师快捷调用软件；
2. 开机进入教学桌面，教师可按照自己使用习惯，更换常用软件、背景，形成教师的定制化桌面。可通过登录账户，在其他设备上同步展示教师定制化教学桌面；
3. U盘插入时，无需额外操作自动弹出U盘文件夹，方便教师直接选取U盘中内容；
4. 支持手势操作，左右滑动方便教师快速切换主页、应用页及Windows桌面，下滑屏幕下移，方便教师点击大屏上方功能按钮，上滑调起系统设置，方便教师快捷设置系统；
5. 支持三种（账号、扫码、U盘-key）登录方式，支持应用登录联动功能，教师登录系统后打开其他应用，可进行快捷登录，无需再次输入账户密码；
7. 支持在任意界面下，通过前置物理按键返回教学桌面；同时支持一键调出多任务窗口，将所有运行中应用进行展示，方便教师快速切换应用；
8. 应用页分类显示应用，分为课件制作、教学工具、管理辅助、数字资源四类，方便教师快速找到相应应用；
教学应用软件
备授课软件
1.支持三种登录方式；账号密码直接登录，手机验证码快捷登录、微信扫码登录；还支持免登录打开本地课件；
2.可根据自身使用需求对已经创建好的课件进行修改或删除，删除后的课件可自行存放到回收站，默认情况下保存30天，30天后可自动清除，已经删除后的课件，可进行恢复或清除；回收站内的课件支持单个课件，或者全部课件一键清除；
3.老师个人账号无需完成特定任务，即可获取不少于 200G 云端存储空间，最高可扩展不少于2TB云存储空间；【提供第三方检测机构出具的检测报告复印件并加盖公章】 
4.提供预置的高质量课件素材，允许老师在网页端、移动端、电脑端进行内容的选择与组合，快速生成课件并浏览。所有制作的课件均实时保存至云端，老师只需登录即可查；
5.提供预置的高质量课件素材，允许老师在网页端、移动端、电脑端进行内容的选择与组合，快速生成课件并浏览并提供教学设计和课件内容，部分课件提供课件批注；
6.语文学科可以根据老师选择的课件组合自动生成与课件内容相匹配的个性化教案，并支持教案的在线编辑及教案的保存和打印；
7.提供模块化的高质量课件素材和教案，学科涵盖小学语文、初中语文、小学数学、初中数学、高中数学、小学英语、初中英语、小学科学、初中物理、初中化学等学科。课件支持组选：课堂导入，知识讲解，例题与变式，拓展延伸，课外活动等。课件总课时量不低于1000个课时；
8.精选各省市高考、统考真题、学校考试真题，以及主流教辅书中的习题组成中学数学学科题库，题库总量达到20万题，题库自带答案及解析，题库内的题目支持支持筛选题型和试题难度，可支持直接插入到课件中。题库内容插入到课件之后，可以对题、答案、解析进行二次编辑，还可以对文本、公式进行二次编辑；
9.提供英语生词卡片，按不同年级提供同一单词的不同释义生词卡片。常用单词自动生成配图、发音、释义；配图可根据老师的需求进行切换；
10.可自定义创建交互式动态课件，提供相应的教学画板工具。通过拖动或输入的方式改变对象的参数数值，相应的图像和函数随数值的变化而发生变化。调节缩放坐标轴，图像生成后可重新编辑。画板工具支持通过指令快速绘制平面图形、立体图形和函数图像；
11.支持绘制任意平面图形、任意几何图形、任意3D动态课件等，并可将绘制的函数图像一键导出为图片，插入课件中；
12.插入表格，表格支持设置行列数，在表格上可以进行行列的添加、删除、合并和拆分；【提供第三方检测机构出具的检测报告复印件并加盖公章】
13.可将自己的课件发布到校本空间，同校的老师都能在校本空间中查看和保存该课件；支持移动端、电脑端播放和保存校本空间里的课件；校本空间里的课件会随着老师课件的更新实时同步；
14.支持课堂评价以勋章的形式，始终悬浮在页面右下角。支持对全班、单个或多个学生进行评价，评价结果可撤回；
15.老师可通过移动端、PC端及网页端对学生进行行为评价打分，可显示班级得分前列的学生信息，界面、评价项、学生头像均采用卡通化方式，软件支持随机抽选学生进行评价；
录课助手
1.支持屏幕、屏幕+摄像头等多种形式的录制，也可结合录播系统进行全景录制；
2.支持对视频清晰度的调整，提供高清、超清、超高清的切换，方便用户在手机、电脑或者大屏上观看；
3.具有便捷的录制工具条，可快速录制，可移动，3s 无操作即变为半透明；可实时查看录制进度，进行暂停、 开始、结束操作；
4.录制过程中支持随时开启分享功能，实现即时直播，听课端无需下载软件，扫描二维码即可进入直播课堂并进行互动； 
5.在桌面及摄像头录制场景下，能自动侦测摄像头，可识别出展台摄像头，同时支持摄像头 画面的切换、移动及大小的调整；
6.开通直播后生成直播海报、直播码，易于分享，多人观看无压力，且支持手机端、PC端观看直播，可实现课堂实时评论；
7.录制视频可自动保存在本地，也可上传至云端教师空间，结束录制即生成回看视频，可快速浏览录制情况；
8.录制列表支持按时间查找所有已录制视频并可查看录制详情，包括录制日期、文件大小、 上传状态，同时可扫码回看所有已上传视频；
9.录制视频支持点播、分享、编辑等功能，也可将视频共享到学校空间，方便校本资源的建设和管理。
演示助手
1.可适用于WPS与PPT，打开课件自动启动，无需手动打开；
2.为满足教师使用习惯，可支持双侧工具栏位置自定义；
3.在不修改WPS与PPT的课件格式情况下，支持原文档随时批注，擦除；
4.为满足不同的教学场景书写，提供不少于9种书写笔，包括：硬笔、软笔、手势笔、竹笔、图章笔、智能笔、粉笔、纹理笔、激光笔，荧光笔。其中多种书写笔支持至少五种颜色和多种笔迹粗细模式的更换，为方便教师辨识，所有书写笔提供中文指引；【提供第三方检测机构出具的检测报告复印件并加盖公章】
5.提供多种教学常用工具，无需切换软件，即可在WPS与PPT的课件中添加时钟，聚光灯等小工具；
6.支持在WPS与PPT的课件播放音视频时，无需通过物理按键即可实现黑屏，轻触屏幕即可点亮，同时支持在黑屏状态下不影响音视频的正常播放。
系统管家
1. 部署简单，设备连通互联网，输入对应学校编码，自动识别终端设备类型，完成部署；
2. 系统依据学校名称自动生成学校编码，支持扫描二维码查询学校编码；
3. 窗口支持最小化隐藏到系统托盘，不影响教师日常使用；
4. 一键查看设备连接信息，包含Windows/office版本，硬盘、CPU、蓝牙状态（关闭状态下可进行开启）、内存、网络状态、OPS S/N号、固件版本号；
5. 系统还原、备份：一键备份数据并可系统还原至最新备份系统，解决系统异常等问题，如无最新备份系统，备份还原状态需要与硬件一键备份还原保持一致；
6. 弹窗拦截：提供广告拦截 ，对广告弹窗实现一键拦截，默认直接开启拦截；
7.  查看各软件弹窗拦截次数，拦截数量，所有拦截记录等，可提供软件拦截名单；
8.  看直播：展示该终端可看到的所有直播，在直播时间内，可进入直播进行观看；
9.  驱动程序：自动识别设备，获取当前设备驱动，可下载、升级至最新驱动；
10. 支持终端自动升级；
11.带移动支架。                                                                                                                                                                                                12.实物展台。</t>
  </si>
  <si>
    <t>双音箱，调音台，功放，麦克套装</t>
  </si>
  <si>
    <t>不小于高1230×宽510mm，频率响应75Hz-20kHz,额定阻抗8Ω，额定功率输出700W。
1.采用铝合金面板，带有可靠的短路保护、一路话筒输入，并具有默音功能，话筒、线路、MP3、高低音均可独立调节,带蓝牙、带混响。                             
2.可插U盘支持MP32文件播放，内置FM收音机功能。3.两路分区可独立调节音量               
4.功率输出：不低于80W                                                             
二、多媒体音箱：
1.全天候设计，防水外壳，选用防水单元，室内外均宜，配有安装支架。                                                                                                       
2.输入电压：70-100V ；
3.灵敏度：不低于92dB；
4.最大声压级：不低于110dB；
5.频响：80-16,000Hz；                                                                  两个发射器、一个接收器、领麦式麦克风，智能降噪功能，全指向收音，兼容多设备，不高于2秒配对，免提功能，发射器三种配戴方式，含两个咪头麦克风、两个防风毛套、不低于6小时使用时间。</t>
  </si>
  <si>
    <t>小学音乐教学装备采购明细</t>
  </si>
  <si>
    <t>分类代码</t>
  </si>
  <si>
    <t>器材参数</t>
  </si>
  <si>
    <t>预计单价</t>
  </si>
  <si>
    <t>指挥台（含指挥棒）</t>
  </si>
  <si>
    <t>烤漆护栏，实木指挥台不小于 120*100*22cm乐谱架升降调节85-125cm， 乐谱架 40*60cm</t>
  </si>
  <si>
    <t>音乐节拍器</t>
  </si>
  <si>
    <t>机械式</t>
  </si>
  <si>
    <t>3间音乐教室，每间1个</t>
  </si>
  <si>
    <t>音叉</t>
  </si>
  <si>
    <t>钢制，440Hz</t>
  </si>
  <si>
    <t>JY/T 0395
3间音乐教室，每间1个</t>
  </si>
  <si>
    <t>音筒</t>
  </si>
  <si>
    <t>8音一组</t>
  </si>
  <si>
    <t>组</t>
  </si>
  <si>
    <t>响棒</t>
  </si>
  <si>
    <t>硬木制，发音清脆，表面光滑</t>
  </si>
  <si>
    <t>副</t>
  </si>
  <si>
    <t>蛙鸣筒</t>
  </si>
  <si>
    <t>木制，刮棱尺寸均匀，外表光滑，筒长18cm～20cm</t>
  </si>
  <si>
    <t>北梆子</t>
  </si>
  <si>
    <t>硬木制，坚实无疤节或劈裂，外表光滑无毛刺</t>
  </si>
  <si>
    <t>中虎音锣</t>
  </si>
  <si>
    <t>铜制，直径约30cm</t>
  </si>
  <si>
    <t>铙</t>
  </si>
  <si>
    <t>铜制，直径27cm～55cm,铙面光、弧度适度、圆度准确、边缘厚度一致，中间的帽形大小和两面的音高要相同，两面为一副</t>
  </si>
  <si>
    <t>陶笛</t>
  </si>
  <si>
    <t>单管十二孔中音C调（AC）等</t>
  </si>
  <si>
    <t>葫芦丝</t>
  </si>
  <si>
    <t>中音C调</t>
  </si>
  <si>
    <t>降B调</t>
  </si>
  <si>
    <t>吉它</t>
  </si>
  <si>
    <t>四弦</t>
  </si>
  <si>
    <t>六弦</t>
  </si>
  <si>
    <t>多音鼓</t>
  </si>
  <si>
    <t>25.4cm×12.5cm（10in×5in），三鼓，带架</t>
  </si>
  <si>
    <t>25.4cm×12.5cm（10in×5in），四鼓，带架</t>
  </si>
  <si>
    <t>五音号</t>
  </si>
  <si>
    <t>小学鼓号队用五音号</t>
  </si>
  <si>
    <t>格子凳</t>
  </si>
  <si>
    <t>换鞋凳  双层款6格 彩色  100长*40*40宽（6格）</t>
  </si>
  <si>
    <t>演出服装</t>
  </si>
  <si>
    <t>160码10套；165码10套；170码10套</t>
  </si>
  <si>
    <t>小学美术器材设备采购表</t>
  </si>
  <si>
    <t>美术专用教室 名称</t>
  </si>
  <si>
    <t>技术参数</t>
  </si>
  <si>
    <t xml:space="preserve">单位</t>
  </si>
  <si>
    <t>衬布</t>
  </si>
  <si>
    <t>定制100cm×200cm；棉、麻、丝、绒</t>
  </si>
  <si>
    <t>块</t>
  </si>
  <si>
    <t>遮光窗帘带电动轨道</t>
  </si>
  <si>
    <t>窗口尺寸长3.6米×高2.1米，挂钩窗帘材质银黑双面双向对开，电动窗帘支持多种无线设备控制如：米家，天猫精灵等</t>
  </si>
  <si>
    <t>电字绘图板</t>
  </si>
  <si>
    <t>教师用，数位屏手绘屏电脑绘画屏手写屏高清不低于21.5英寸，8192级无源压感笔，双向机械滚轮+20个快捷键，支持60度侧锋，自带可调节支架，ips硬屏178°超视角无偏差，双向Type-C。兼容系统win7或以上版本，PA2压感笔电磁感应</t>
  </si>
  <si>
    <t>手工绘画多功能桌椅</t>
  </si>
  <si>
    <t>定制10人位,彩色200*80*74cm</t>
  </si>
  <si>
    <t>展示画框</t>
  </si>
  <si>
    <t>定制60cm×45cm</t>
  </si>
  <si>
    <t>定制60cm×90cm</t>
  </si>
  <si>
    <t>美术教学用品柜</t>
  </si>
  <si>
    <t>钢质、玻璃门双开 定制 需要抽屉不低于200cm×100cm×500cm</t>
  </si>
  <si>
    <t>美术教学软件</t>
  </si>
  <si>
    <t>具备多种类数字画笔，支持数字化图形图像处理技
术、支持美术课程局域网内多用户交互式教学和示
范评价以及美术作品欣赏管理</t>
  </si>
  <si>
    <t>影像资料</t>
  </si>
  <si>
    <t>数字化美术教学资源库、虚拟美术
博物馆、美术展等</t>
  </si>
  <si>
    <t>写生画架+画板</t>
  </si>
  <si>
    <t>1.5米榉木画架；4K加固实心画板</t>
  </si>
  <si>
    <t>云台</t>
  </si>
  <si>
    <t>直径不小于18cm，高3cm</t>
  </si>
  <si>
    <t>陶艺活动用</t>
  </si>
  <si>
    <t>泥工工具</t>
  </si>
  <si>
    <t>泥塑刀6把、环形刀3把、刮刀2把、切割线1套、刮
板1件、拍板1件、型板1块、喷壶1个、海绵1块</t>
  </si>
  <si>
    <t>民间美术欣赏及写生
样本</t>
  </si>
  <si>
    <t>中国结、京剧脸谱、扎染、蜡染、皮影、年画、木
板年画、剪纸、面具、泥塑、玩具、风车、纹样、
风筝、唐三彩、彩陶器、瓷器等</t>
  </si>
  <si>
    <t>电子绘画板</t>
  </si>
  <si>
    <t>绘画区域不小于92mm×147mm,1024级压感以上，无
线无源，配备与教材相应的软件</t>
  </si>
  <si>
    <t>学生用</t>
  </si>
  <si>
    <t>陶艺</t>
  </si>
  <si>
    <t>拉坯机</t>
  </si>
  <si>
    <t>安全电压36V， 圆盘转速 :90r/min，无级变速</t>
  </si>
  <si>
    <t>泥板机</t>
  </si>
  <si>
    <t>升降手轮最大提高度：6cm；手柄摇动最大工作行
程：58cm</t>
  </si>
  <si>
    <t>炼泥机</t>
  </si>
  <si>
    <t>额定电压：AC220V；工作状态出泥量：280kg/h</t>
  </si>
  <si>
    <t>电窑</t>
  </si>
  <si>
    <t>额定电压：AC 220V；最高工作温度： 1260°C</t>
  </si>
  <si>
    <t>作品展示架</t>
  </si>
  <si>
    <t>陶艺多层可移动展示架储物货架作品坯架样品架陈列架置物架。尺寸不低于90cm×40cm×180cm</t>
  </si>
  <si>
    <t>画框</t>
  </si>
  <si>
    <t>木质A4画框，不低于21.0*29.7cm，摆挂两用50个；国画画33833cm,50个；50*50cm,50个。 颜色可以是原木色、胡桃色、柚木色；作品画框</t>
  </si>
  <si>
    <t>小学体育教学装备采购明细</t>
  </si>
  <si>
    <t>发令枪</t>
  </si>
  <si>
    <t>运动会用发令枪</t>
  </si>
  <si>
    <t>旱地冰球</t>
  </si>
  <si>
    <t>彩色训练球，红黄蓝</t>
  </si>
  <si>
    <t>滑雪板</t>
  </si>
  <si>
    <t>蓝色双板套装 板子+雪杖                      产品材质:ABS+HDPE
产品尺寸:≥68*6cm
毛净重:≥1.7 kg
适用范围:草地、雪地、沙坡
产品特点:体积适中、轻巧坚固、加厚耐用</t>
  </si>
  <si>
    <t>足球墙</t>
  </si>
  <si>
    <t>足球反弹网回弹网足球门射门训练器便携式地滚球双面足球训练器材 三角度回弹板100*40CM 材质：是高密度聚乙烯HDPE材质，重量轻</t>
  </si>
  <si>
    <t>长跳绳</t>
  </si>
  <si>
    <t>10米长  绳体为彩色，实心天然橡胶制成</t>
  </si>
  <si>
    <t>根</t>
  </si>
  <si>
    <t>篮球</t>
  </si>
  <si>
    <t>7号，PU材质 圆周长 749 mm～780 mm，质量 567 g～665 g应符合 GB/T 2286</t>
  </si>
  <si>
    <t>足球</t>
  </si>
  <si>
    <t>5号 圆周长 680 mm～700 mm，质量 410 g～450 g；应符合 GB/T 22892</t>
  </si>
  <si>
    <t>滚铁环</t>
  </si>
  <si>
    <t>铁环滚铁圈38cm伸缩杆风火轮</t>
  </si>
  <si>
    <t>雪地足球</t>
  </si>
  <si>
    <t>5号 手缝足球的要求。圆周675-710mm，圆周差5mm。质量382-468g</t>
  </si>
  <si>
    <t>训练服</t>
  </si>
  <si>
    <t>羽绒服，170码10件 ，175码5件，165码3件，160码2件 （红色  含绒量百分之85，充绒250—300克。面料防风防水  涤纶）</t>
  </si>
  <si>
    <t>件</t>
  </si>
  <si>
    <t>小学数学教学装备采购明细</t>
  </si>
  <si>
    <t>器材类型/学习主题</t>
  </si>
  <si>
    <t>数的认识</t>
  </si>
  <si>
    <t>计算器</t>
  </si>
  <si>
    <t>小学型计算器</t>
  </si>
  <si>
    <t>百数表</t>
  </si>
  <si>
    <t>演示用;100cmx100c，每行10个格，共10行;贴，可写可擦</t>
  </si>
  <si>
    <t>分数片</t>
  </si>
  <si>
    <t>演示用；由 1 个正方形底板和 12 条全长相同的长方形片组成，底板用塑料或木材制，片用塑料制；12 条长方形片每行颜色不同，分别表示 1，1/2，1/3，1/4，1/5，
1/6，1/7，1/8，1/9，1/10，1/12，1/16，每块上应有相应的分数值，可独立取下贴于黑板上</t>
  </si>
  <si>
    <t>点子图</t>
  </si>
  <si>
    <t>演示用：磁贴，60 mm×80 mm，每行 14 个点子，12 行</t>
  </si>
  <si>
    <t>常见的量</t>
  </si>
  <si>
    <t>沙漏组</t>
  </si>
  <si>
    <t>包含 30 秒、1 分钟、3 分钟、5 分钟、10 分钟和 15 分钟
的沙漏各 1 个</t>
  </si>
  <si>
    <t>托盘天平</t>
  </si>
  <si>
    <t>演示用，500 g，0.5 g</t>
  </si>
  <si>
    <t>简易天平</t>
  </si>
  <si>
    <t>等臂双吊桶非自动天平，最大载荷 200 g，分度值 1 g，槽码用金属制：10 g 16 个，5 g 8 个。允许误差：应分别≤0.5 g 和 0.3 g。吊桶容积应为 200 mL，可称量液体。吊桶应能自动调整方向，保持垂直与水平面</t>
  </si>
  <si>
    <t>弹簧度盘秤</t>
  </si>
  <si>
    <t>指针式，最大称量 1 kg，最小称量 50 g，分度值 5 g</t>
  </si>
  <si>
    <t>式与方程</t>
  </si>
  <si>
    <t>数字天平</t>
  </si>
  <si>
    <t>包含配有 20 个法码和 1 个天平座；能呈现等于、大于、小于的关系式</t>
  </si>
  <si>
    <t>比与比例</t>
  </si>
  <si>
    <t>杠杆平衡器</t>
  </si>
  <si>
    <t>学生用；包含杠杆尺、支架及勾码 1 盒</t>
  </si>
  <si>
    <t>图形的认识</t>
  </si>
  <si>
    <t>几何图形片</t>
  </si>
  <si>
    <t>包括正方形（50 mm×100 mm）、长方形（50 mm×100 mm）、
直角三角形（直角边长50 mm、100 mm）、等边三角形（边
长100 mm）、等腰三角形（两腰长100 mm）、平行四边形（底
边200 mm、高100 mm）、直角梯形(底边长200 mm、高100
mm）、一般梯形（下底边长100 mm）、圆形（直径100 mm）</t>
  </si>
  <si>
    <t>几何形体
模型</t>
  </si>
  <si>
    <t>长方体（一般和特殊）、正方体、实心圆柱、空心圆柱、
圆锥体（等底等高、等底不等高、等高不等底）、球等</t>
  </si>
  <si>
    <t>七巧板</t>
  </si>
  <si>
    <t>演示用；磁吸式，七种颜色，所组成的正方形≥400 mm×
400 mm，厚≥4 mm</t>
  </si>
  <si>
    <t>学生用；七种颜色，所组成的正方形≥80 mm×80 mm，
厚≥1 mm</t>
  </si>
  <si>
    <t>长正方体
框架模型</t>
  </si>
  <si>
    <t>直径为 2 mm 的红、黄、蓝小棒各 16 根；红色小棒长
150 mm，黄色小棒长 100 mm，蓝色小棒长 50 mm；白色
三通接口 20 个；透明收纳盒，用于收纳上述物品</t>
  </si>
  <si>
    <t>角操作材料</t>
  </si>
  <si>
    <t>可变换角的大小，两边长度可拉伸可收缩，可在
60 mm～100 mm 范围内改变，宽度为 7 mm～10 mm</t>
  </si>
  <si>
    <t>钉板</t>
  </si>
  <si>
    <t>390 mm×590 mm，配有橡皮筋</t>
  </si>
  <si>
    <t>学生用，塑料制，≥140 mm×140 mm，配有橡皮筋</t>
  </si>
  <si>
    <t>条形拼搭条</t>
  </si>
  <si>
    <t>拼搭条的宽度为 8 mm，长度和颜色分别为 30 mm（红色），
40 mm（黄色），50 mm（蓝色），80 mm（紫色），100 mm
（绿色），120 mm（橙色），各 12 条；拼搭条两端分别为
公母扣，便于相互拼搭</t>
  </si>
  <si>
    <t>图形的测量</t>
  </si>
  <si>
    <t>直尺</t>
  </si>
  <si>
    <t>演示用；1 m，最小分度值 1 mm，分别有米、分米、厘
米、毫米四种单位，刻度清晰，宜采用工程塑料制</t>
  </si>
  <si>
    <t>软尺</t>
  </si>
  <si>
    <t>2000 mm，最小分度值为 1 mm，宽度≥13 mm；每厘米处
应为长线，每 5 mm 处应为中线，每毫米处应为短线；
应按示值线所代表的 m、dm 或 cm 值标出</t>
  </si>
  <si>
    <t>面积测量器</t>
  </si>
  <si>
    <t>非脆性的透明塑料板，面积测量部分≥100 mm×100 mm，
其中一面印刷边长为 5 mm 的方格，每 10 mm 处用粗线印
刷，每 5 mm 处用细线印刷，粗线处标有数字</t>
  </si>
  <si>
    <t>圆周率、圆面
积计算公式
推导演示
模型</t>
  </si>
  <si>
    <t>应由圆面积演示器和圆周率计算公式推导模型两部分组
成；圆面积演示器直径 200 mm，由 15 块 1/16 扇形块和
2 块 1/32 扇形块组成，各扇形背面应附磁性塑料；圆周
率计算公式推导演示模型应有底板、圆和刻度尺组成，
圆直径 100 mm，刻度尺长 340 mm 并固定在底板上</t>
  </si>
  <si>
    <t>塑料量杯</t>
  </si>
  <si>
    <t>透明，圆柱形，2 L，标度最小分度值应为 50 mL，塑料
量杯的容许误差应≤示值的 2％</t>
  </si>
  <si>
    <t>透明，棱柱形，1.5 L，标度最小分度值应为 50 mL，
塑料量杯的容许误差应≤示值的 2％
个 8～23 √</t>
  </si>
  <si>
    <t>透明，水杯形，1 L，标度最小分度值应为 50 mL，塑料
量杯的容许误差应≤示值的 2％</t>
  </si>
  <si>
    <t>几何形体表
面积展开
模型</t>
  </si>
  <si>
    <t>演示用；长方体、正方体、圆柱体各一，三种不同颜色，
长方体边长宜为 60 mm×120 mm×180 mm，正方体边长
宜为 150 mm，圆柱直径宜为 90 mm、高宜为 150 mm；几
何形体外包有相应颜色的薄塑料制的表面积展开图形</t>
  </si>
  <si>
    <t>学生用；长方体、正方体、圆柱体各一，三种不同颜色，
长方体尺寸宜为 20 mm×40 mm×60 mm，正方体尺寸宜
为 50 mm，圆柱直径宜为 30 mm、高宜为 50 mm；几何形
体外包有相应颜色的薄塑料制的表面积展开图形</t>
  </si>
  <si>
    <t>立方厘米、立
方分米模型</t>
  </si>
  <si>
    <t>100 mm×100 mm×100 mm 透明正方体容器 1 个，侧面显
示刻度线，内含四种规格立方体，规格数量如下：
100 mm×100 mm×90 mm 白色长方体 1 个（表面有 1 平方
厘米的格子线）100 mm×90 mm×10 mm 黄色长方体 1 个
（表面有 1 平方厘米的格子线），90 mm×10 mm×10 mm
黄色长方体 1 个（表面有 1 平方厘米的格子线），10 mm×
10 mm×10 mm 红色小正方体 1 个</t>
  </si>
  <si>
    <t>图形的运动</t>
  </si>
  <si>
    <t>旋转模型</t>
  </si>
  <si>
    <t>手工旋转装置：产生球的旋转模型，产生圆锥的旋转模
型，产生圆柱的旋转模型，产生圆台的旋转模型（可选），
产生双曲面的旋转模型（可选），产生抛物面的旋转模型
（可选），产生椭球的旋转模型（可选）</t>
  </si>
  <si>
    <t>随机现象发生的可能性</t>
  </si>
  <si>
    <t>数字骰子</t>
  </si>
  <si>
    <t>≥12 mm×12 mm×12 mm，每个侧面上有不同的数字，
不少于 3 个</t>
  </si>
  <si>
    <t>空白骰子</t>
  </si>
  <si>
    <t>≥12 mm×12 mm×12 mm，不少于 2 个，可用铅笔书写并
可擦除</t>
  </si>
  <si>
    <t>塑料球</t>
  </si>
  <si>
    <t>五种颜色，每种颜色各 10 个，球径应≥20 mm，配不透
明袋 2 个，袋口有伸、缩拉绳</t>
  </si>
  <si>
    <t>综合与实践</t>
  </si>
  <si>
    <t>活动日历</t>
  </si>
  <si>
    <t>演示用；边长 10 cm 的正方体 4 块；可写可擦</t>
  </si>
  <si>
    <t>学生用；边长 5 cm 的正方体 4 块；可写可擦</t>
  </si>
  <si>
    <t>表面涂色的
正方体</t>
  </si>
  <si>
    <t>正方体 3 cm×3 cm×3 cm，64 个；其中三面涂红色的 8
个，两面涂红色的 24 个，一面涂红色 24 个，六面均不
涂红色的 8 个，不涂红色的面均涂白色</t>
  </si>
  <si>
    <t>综合活动室仪器设备采购明细</t>
  </si>
  <si>
    <t>分类</t>
  </si>
  <si>
    <t>仪器名称</t>
  </si>
  <si>
    <t>木工</t>
  </si>
  <si>
    <t>羊角锤头</t>
  </si>
  <si>
    <t>0.25kg，锻打，羊角端部张开不小于6mm，木柄。</t>
  </si>
  <si>
    <t>角尺</t>
  </si>
  <si>
    <t>45度角尺，长度不小于 300mm，钢制，刻度清晰。</t>
  </si>
  <si>
    <t>手钻</t>
  </si>
  <si>
    <t>12V 可以夹持1.5mm-10mm钻头，钻架和手摇盘采用45号钢材质工艺铸造，淬火加硬耐磨；手柄为加厚高强度ABS工程塑料，手柄中空，可以存放备用钻夹头；上下双齿轮驱动机构，手摇运行灵活，不易卡死；采用普通手电钻通用的钥匙钻夹头，夹持精度高，钻头不易偏心导致断裂。</t>
  </si>
  <si>
    <t>木锉</t>
  </si>
  <si>
    <t>黄金挫10寸</t>
  </si>
  <si>
    <t>弓形锯</t>
  </si>
  <si>
    <t>ABC（551）多功能</t>
  </si>
  <si>
    <t>蜻蜓刨</t>
  </si>
  <si>
    <t>24厘米长  全钢型，刨刀材质SK5合金钢，刀片宽≥44mm，双螺丝调节型，刨刀淬火热处理。</t>
  </si>
  <si>
    <t>刨子</t>
  </si>
  <si>
    <t>黑檀木木刨7件套</t>
  </si>
  <si>
    <t>斧头</t>
  </si>
  <si>
    <t>1000g塑柄防震</t>
  </si>
  <si>
    <t>凿子</t>
  </si>
  <si>
    <t>石工凿320mm</t>
  </si>
  <si>
    <t>长尺</t>
  </si>
  <si>
    <t>加厚20cm</t>
  </si>
  <si>
    <t>钢锉</t>
  </si>
  <si>
    <t>≥200mm，含中扁锉，圆锉，半圆锉，三角锉各1。</t>
  </si>
  <si>
    <t>服装缝纫</t>
  </si>
  <si>
    <t>缝纫机</t>
  </si>
  <si>
    <t>电动台式、可调速 12线迹缝纫机：输入电压/电流/功率：DC6V/1200MA/ 7.2W；或4 AA电池（即外接电源或放置电池，2种供电方式）；缝纫速度：330-350针/分；12种基本线迹，可调节针迹距离疏密、车直线曲线等，可钉扣、锁扣眼，可简易锁边；缝纫厚度范围：普通牛仔布3-4层，薄牛仔布5层（0.3-0.6mm）；可更换卷边、锁边、滚轮压脚等10多种压脚，拓宽缝纫性能；自带切线刀、LED灯照明，自动绕线；底线面线双线、快慢双速缝纫，可筒缝，可倒车缝纫加固；电动、脚踏板2种方式控制开关；产品尺寸：不小于27.5x12.1x26cm；毛重：3kg。</t>
  </si>
  <si>
    <t>烫衣板</t>
  </si>
  <si>
    <t>可折叠，大板花面</t>
  </si>
  <si>
    <t>服装立体裁剪工具盒</t>
  </si>
  <si>
    <t>1.配置：
（1）裁缝剪1把；（2）办公剪刀1把；（3）锥子1把；（4）自动收缩皮尺1件；（5）竹尺1把；（6）针线筐1件；（7）大头针1盒；（8）珠光针1盒；（9）纱剪1把；（10）顶针1个；（11）缝衣针1盒；（12）穿线器1个；（13）大卷缝纫线8卷；（14）划粉；（15）产品塑箱内定位存放。</t>
  </si>
  <si>
    <t>3D打印机</t>
  </si>
  <si>
    <r>
      <rPr>
        <sz val="11"/>
        <rFont val="宋体"/>
        <charset val="134"/>
      </rPr>
      <t>打印尺寸不小于256*256*256mm，AMS四色，支持4色打印，快拆热端，自动调平，动态流量补偿，500mm/s</t>
    </r>
    <r>
      <rPr>
        <vertAlign val="superscript"/>
        <sz val="11"/>
        <rFont val="宋体"/>
        <charset val="134"/>
      </rPr>
      <t>2</t>
    </r>
    <r>
      <rPr>
        <sz val="11"/>
        <rFont val="宋体"/>
        <charset val="134"/>
      </rPr>
      <t>,主动电机降噪，全金属框架轴承和轨道。喷嘴最高温度不低于300℃，打印头最大移动速度不低于500500mm/s，热床温度不低于100℃。带监控摄像头不低于1080p,彩色显示控制触控屏320*240不低于3.5英寸。带切片软件，带无线网络。</t>
    </r>
  </si>
  <si>
    <t>3D打印机pla耗材</t>
  </si>
  <si>
    <t>卷</t>
  </si>
  <si>
    <t>pla高速打印材料，白 红 黄 蓝 绿各6个</t>
  </si>
  <si>
    <t>心理咨询室</t>
  </si>
  <si>
    <t>团体心理辅导箱</t>
  </si>
  <si>
    <t>心理咨询室团体活动辅导箱心理行为素质拓展器材ABCD心理工具箱</t>
  </si>
  <si>
    <t>孙吴县第三小学STEAM活动室仪器设备采购明细</t>
  </si>
  <si>
    <t>工具类</t>
  </si>
  <si>
    <t>平口钳子</t>
  </si>
  <si>
    <t>6寸，45号钢锻打，钳口淬火热处理，夹持、剪切有力；</t>
  </si>
  <si>
    <t>尖嘴钳子</t>
  </si>
  <si>
    <t>电动磨床</t>
  </si>
  <si>
    <t>功率500瓦</t>
  </si>
  <si>
    <t>切割台锯</t>
  </si>
  <si>
    <t>小型台钻</t>
  </si>
  <si>
    <t>壁纸刀</t>
  </si>
  <si>
    <t>宽刀片</t>
  </si>
  <si>
    <t>剪刀</t>
  </si>
  <si>
    <t>多功能手工剪刀，剪口采用不锈钢材质，刃口长70mm，ABS树脂防滑手柄宽83mm，加强铆钉连接，全长190mm</t>
  </si>
  <si>
    <t>50厘米</t>
  </si>
  <si>
    <t>铁直角尺</t>
  </si>
  <si>
    <t>长（300mmL型）、短（150mm三角）各1（划线和测量）</t>
  </si>
  <si>
    <t>圆规</t>
  </si>
  <si>
    <t>金属、学生绘图用</t>
  </si>
  <si>
    <t>多功能锥子</t>
  </si>
  <si>
    <t>白钢手柄</t>
  </si>
  <si>
    <t>防割垫板</t>
  </si>
  <si>
    <t>40×60厘米</t>
  </si>
  <si>
    <t>螺丝刀子</t>
  </si>
  <si>
    <t>平头花头可转换</t>
  </si>
  <si>
    <t>剥线钳</t>
  </si>
  <si>
    <t>6寸，符合国家行业标准</t>
  </si>
  <si>
    <t>电烙铁</t>
  </si>
  <si>
    <t>功率300瓦</t>
  </si>
  <si>
    <t>工作台钳子</t>
  </si>
  <si>
    <t>工作有效距离20厘米</t>
  </si>
  <si>
    <t>手工锯</t>
  </si>
  <si>
    <t>规格：不小于450㎜×110㎜；采用蝴蝶螺母锁紧装置。</t>
  </si>
  <si>
    <t>锂电池手提钻</t>
  </si>
  <si>
    <t>充电款大功率</t>
  </si>
  <si>
    <t>锂电池角磨机</t>
  </si>
  <si>
    <t>锤子</t>
  </si>
  <si>
    <t>产品材质: 45号钢；手柄材质：TPR包胶手柄；工艺：电镀、抛光处理；特点：45号钢材质，整体热处理，硬度高，防锈耐磨；TPR手柄手握舒适、防滑耐磨</t>
  </si>
  <si>
    <t>万用表</t>
  </si>
  <si>
    <t>1、产品尺寸：不小于190mm*90mm*30mM；手持31/2液晶显示数字多用电表；整机电路以大规模集成电路、双积分A/D转换器为核心，全功能过载保护。2、功能：可测量交直流电压、交直流电流、电阻、温度、电容、频率、二极管、三极管。3、电源供应： 6F22型9V电池。特点：32量程，字高25mm，最大显示值1999。</t>
  </si>
  <si>
    <t>打气筒</t>
  </si>
  <si>
    <t>大打气筒</t>
  </si>
  <si>
    <t>扳手套装（3-14）套</t>
  </si>
  <si>
    <t>选用优质铬钒钢锻造;含套筒10个:5,6,7,8,9,10,11,12,13,14m,棘轮扳手1个，接杆1个;扳手处带有钢珠，正反拨片设计;适用于紧固或拆卸各种机械螺丝。</t>
  </si>
  <si>
    <t>卷尺</t>
  </si>
  <si>
    <t>3米</t>
  </si>
  <si>
    <t>可调电源（1.5-24伏）</t>
  </si>
  <si>
    <t>1.5-24V 2A调压电源</t>
  </si>
  <si>
    <t>量筒</t>
  </si>
  <si>
    <t>1000毫升</t>
  </si>
  <si>
    <t>电子称</t>
  </si>
  <si>
    <t>精确度0.01克电子秤，不用蓝牙等无线连接</t>
  </si>
  <si>
    <t>温度计</t>
  </si>
  <si>
    <t>电子温度计，最高温度100℃</t>
  </si>
  <si>
    <t>电动气泵小型</t>
  </si>
  <si>
    <t>能达到8个气压</t>
  </si>
  <si>
    <t>工具整理箱</t>
  </si>
  <si>
    <t>定制60×40×40厘米</t>
  </si>
  <si>
    <t>钻头（2-10）套</t>
  </si>
  <si>
    <t>可钻白钢</t>
  </si>
  <si>
    <t>热熔枪</t>
  </si>
  <si>
    <t>功率100瓦</t>
  </si>
  <si>
    <t>孙吴县第三小学护眼灯统计表</t>
  </si>
  <si>
    <t>护眼灯数</t>
  </si>
  <si>
    <t>北一儿童之家</t>
  </si>
  <si>
    <t>36W,220v，教室灯
不小于1200mm*80mm，接收智能化控制系统控制，功能面板采用不小于1200mm*80mm，配置日光灯1根，每根至少15W，灯罩采用PC一次成型，设计安装磨砂透明均光板，不仅能使光线扩散均匀更能
起到安全防护作用。</t>
  </si>
  <si>
    <t>北二 舞蹈室</t>
  </si>
  <si>
    <t>36W,220v，教室灯
不小于1200mm*80mm，接收智能化控制系统控制，功能面板采用不小于1200mm*80mm，配置日光灯1根，每根至少16W，灯罩采用PC一次成型，设计安装磨砂透明均光板，不仅能使光线扩散均匀更能
起到安全防护作用。</t>
  </si>
  <si>
    <t>北三图书室</t>
  </si>
  <si>
    <t>36W,220v，教室灯
不小于1200mm*80mm，接收智能化控制系统控制，功能面板采用不小于1200mm*80mm，配置日光灯1根，每根至少17W，灯罩采用PC一次成型，设计安装磨砂透明均光板，不仅能使光线扩散均匀更能
起到安全防护作用。</t>
  </si>
  <si>
    <t>微机室</t>
  </si>
  <si>
    <t>36W,220v，教室灯
不小于1200mm*80mm，接收智能化控制系统控制，功能面板采用不小于1200mm*80mm，配置日光灯1根，每根至少18W，灯罩采用PC一次成型，设计安装磨砂透明均光板，不仅能使光线扩散均匀更能
起到安全防护作用。</t>
  </si>
  <si>
    <t>北四音乐教室</t>
  </si>
  <si>
    <t>36W,220v，教室灯
不小于1200mm*80mm，接收智能化控制系统控制，功能面板采用不小于1200mm*80mm，配置日光灯1根，每根至少19W，灯罩采用PC一次成型，设计安装磨砂透明均光板，不仅能使光线扩散均匀更能
起到安全防护作用。</t>
  </si>
  <si>
    <t>音乐教室</t>
  </si>
  <si>
    <t>36W,220v，教室灯
不小于1200mm*80mm，接收智能化控制系统控制，功能面板采用不小于1200mm*80mm，配置日光灯1根，每根至少20W，灯罩采用PC一次成型，设计安装磨砂透明均光板，不仅能使光线扩散均匀更能
起到安全防护作用。</t>
  </si>
  <si>
    <t>科学实验室</t>
  </si>
  <si>
    <t>36W,220v，教室灯
不小于1200mm*80mm，接收智能化控制系统控制，功能面板采用不小于1200mm*80mm，配置日光灯1根，每根至少21W，灯罩采用PC一次成型，设计安装磨砂透明均光板，不仅能使光线扩散均匀更能
起到安全防护作用。</t>
  </si>
  <si>
    <t>孙吴县第三小学固态硬盘和预算表</t>
  </si>
  <si>
    <t>鸿合班班通更换500G固态硬盘25个</t>
  </si>
  <si>
    <t>500G</t>
  </si>
  <si>
    <t>购买安装服务</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</si>
</sst>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s>
  <fonts count="44">
    <font>
      <sz val="11"/>
      <name val="宋体"/>
      <charset val="134"/>
    </font>
    <font>
      <sz val="18"/>
      <name val="宋体"/>
      <charset val="134"/>
    </font>
    <font>
      <b/>
      <sz val="12"/>
      <name val="宋体"/>
      <charset val="134"/>
    </font>
    <font>
      <sz val="10"/>
      <name val="宋体"/>
      <charset val="134"/>
    </font>
    <font>
      <sz val="16"/>
      <name val="宋体"/>
      <charset val="134"/>
    </font>
    <font>
      <sz val="9"/>
      <name val="宋体"/>
      <charset val="134"/>
    </font>
    <font>
      <b/>
      <sz val="11"/>
      <name val="宋体"/>
      <charset val="134"/>
    </font>
    <font>
      <b/>
      <sz val="18"/>
      <name val="宋体"/>
      <charset val="134"/>
    </font>
    <font>
      <sz val="11"/>
      <color rgb="FF000000"/>
      <name val="宋体"/>
      <charset val="134"/>
    </font>
    <font>
      <sz val="10"/>
      <name val="仿宋"/>
      <charset val="134"/>
    </font>
    <font>
      <sz val="11"/>
      <color rgb="FF000000"/>
      <name val="Arial"/>
      <charset val="134"/>
    </font>
    <font>
      <sz val="11"/>
      <color rgb="FFFF0000"/>
      <name val="Arial"/>
      <charset val="134"/>
    </font>
    <font>
      <sz val="10"/>
      <color rgb="FF000000"/>
      <name val="Arial"/>
      <charset val="134"/>
    </font>
    <font>
      <sz val="16"/>
      <name val="SimHei"/>
      <charset val="134"/>
    </font>
    <font>
      <sz val="10"/>
      <color rgb="FF000000"/>
      <name val="宋体"/>
      <charset val="134"/>
    </font>
    <font>
      <b/>
      <sz val="10"/>
      <name val="宋体"/>
      <charset val="134"/>
    </font>
    <font>
      <b/>
      <sz val="9"/>
      <name val="宋体"/>
      <charset val="134"/>
    </font>
    <font>
      <sz val="11"/>
      <name val="Arial"/>
      <charset val="134"/>
    </font>
    <font>
      <sz val="11"/>
      <color rgb="FFFF0000"/>
      <name val="宋体"/>
      <charset val="134"/>
    </font>
    <font>
      <sz val="9"/>
      <color rgb="FFFF0000"/>
      <name val="宋体"/>
      <charset val="134"/>
    </font>
    <font>
      <sz val="14"/>
      <name val="宋体"/>
      <charset val="134"/>
    </font>
    <font>
      <sz val="10"/>
      <color rgb="FFFF00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u/>
      <sz val="9"/>
      <name val="宋体"/>
      <charset val="134"/>
    </font>
    <font>
      <vertAlign val="superscript"/>
      <sz val="11"/>
      <name val="宋体"/>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5">
    <border>
      <left/>
      <right/>
      <top/>
      <bottom/>
      <diagonal/>
    </border>
    <border>
      <left style="thin">
        <color auto="1"/>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22" fillId="0" borderId="0" applyFont="0" applyFill="0" applyBorder="0" applyAlignment="0" applyProtection="0">
      <alignment vertical="center"/>
    </xf>
    <xf numFmtId="44" fontId="22" fillId="0" borderId="0" applyFont="0" applyFill="0" applyBorder="0" applyAlignment="0" applyProtection="0">
      <alignment vertical="center"/>
    </xf>
    <xf numFmtId="9" fontId="22" fillId="0" borderId="0" applyFont="0" applyFill="0" applyBorder="0" applyAlignment="0" applyProtection="0">
      <alignment vertical="center"/>
    </xf>
    <xf numFmtId="41" fontId="22" fillId="0" borderId="0" applyFont="0" applyFill="0" applyBorder="0" applyAlignment="0" applyProtection="0">
      <alignment vertical="center"/>
    </xf>
    <xf numFmtId="42" fontId="22" fillId="0" borderId="0" applyFon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2" fillId="2" borderId="7" applyNumberFormat="0" applyFont="0" applyAlignment="0" applyProtection="0">
      <alignment vertical="center"/>
    </xf>
    <xf numFmtId="0" fontId="25"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8" applyNumberFormat="0" applyFill="0" applyAlignment="0" applyProtection="0">
      <alignment vertical="center"/>
    </xf>
    <xf numFmtId="0" fontId="29" fillId="0" borderId="8" applyNumberFormat="0" applyFill="0" applyAlignment="0" applyProtection="0">
      <alignment vertical="center"/>
    </xf>
    <xf numFmtId="0" fontId="30" fillId="0" borderId="9" applyNumberFormat="0" applyFill="0" applyAlignment="0" applyProtection="0">
      <alignment vertical="center"/>
    </xf>
    <xf numFmtId="0" fontId="30" fillId="0" borderId="0" applyNumberFormat="0" applyFill="0" applyBorder="0" applyAlignment="0" applyProtection="0">
      <alignment vertical="center"/>
    </xf>
    <xf numFmtId="0" fontId="31" fillId="3" borderId="10" applyNumberFormat="0" applyAlignment="0" applyProtection="0">
      <alignment vertical="center"/>
    </xf>
    <xf numFmtId="0" fontId="32" fillId="4" borderId="11" applyNumberFormat="0" applyAlignment="0" applyProtection="0">
      <alignment vertical="center"/>
    </xf>
    <xf numFmtId="0" fontId="33" fillId="4" borderId="10" applyNumberFormat="0" applyAlignment="0" applyProtection="0">
      <alignment vertical="center"/>
    </xf>
    <xf numFmtId="0" fontId="34" fillId="5" borderId="12" applyNumberFormat="0" applyAlignment="0" applyProtection="0">
      <alignment vertical="center"/>
    </xf>
    <xf numFmtId="0" fontId="35" fillId="0" borderId="13" applyNumberFormat="0" applyFill="0" applyAlignment="0" applyProtection="0">
      <alignment vertical="center"/>
    </xf>
    <xf numFmtId="0" fontId="36" fillId="0" borderId="14" applyNumberFormat="0" applyFill="0" applyAlignment="0" applyProtection="0">
      <alignment vertical="center"/>
    </xf>
    <xf numFmtId="0" fontId="37" fillId="6" borderId="0" applyNumberFormat="0" applyBorder="0" applyAlignment="0" applyProtection="0">
      <alignment vertical="center"/>
    </xf>
    <xf numFmtId="0" fontId="38" fillId="7" borderId="0" applyNumberFormat="0" applyBorder="0" applyAlignment="0" applyProtection="0">
      <alignment vertical="center"/>
    </xf>
    <xf numFmtId="0" fontId="39" fillId="8" borderId="0" applyNumberFormat="0" applyBorder="0" applyAlignment="0" applyProtection="0">
      <alignment vertical="center"/>
    </xf>
    <xf numFmtId="0" fontId="40" fillId="9" borderId="0" applyNumberFormat="0" applyBorder="0" applyAlignment="0" applyProtection="0">
      <alignment vertical="center"/>
    </xf>
    <xf numFmtId="0" fontId="41" fillId="10" borderId="0" applyNumberFormat="0" applyBorder="0" applyAlignment="0" applyProtection="0">
      <alignment vertical="center"/>
    </xf>
    <xf numFmtId="0" fontId="41" fillId="11" borderId="0" applyNumberFormat="0" applyBorder="0" applyAlignment="0" applyProtection="0">
      <alignment vertical="center"/>
    </xf>
    <xf numFmtId="0" fontId="40" fillId="12" borderId="0" applyNumberFormat="0" applyBorder="0" applyAlignment="0" applyProtection="0">
      <alignment vertical="center"/>
    </xf>
    <xf numFmtId="0" fontId="40" fillId="13" borderId="0" applyNumberFormat="0" applyBorder="0" applyAlignment="0" applyProtection="0">
      <alignment vertical="center"/>
    </xf>
    <xf numFmtId="0" fontId="41" fillId="14" borderId="0" applyNumberFormat="0" applyBorder="0" applyAlignment="0" applyProtection="0">
      <alignment vertical="center"/>
    </xf>
    <xf numFmtId="0" fontId="41" fillId="15" borderId="0" applyNumberFormat="0" applyBorder="0" applyAlignment="0" applyProtection="0">
      <alignment vertical="center"/>
    </xf>
    <xf numFmtId="0" fontId="40" fillId="16" borderId="0" applyNumberFormat="0" applyBorder="0" applyAlignment="0" applyProtection="0">
      <alignment vertical="center"/>
    </xf>
    <xf numFmtId="0" fontId="40" fillId="17" borderId="0" applyNumberFormat="0" applyBorder="0" applyAlignment="0" applyProtection="0">
      <alignment vertical="center"/>
    </xf>
    <xf numFmtId="0" fontId="41" fillId="18" borderId="0" applyNumberFormat="0" applyBorder="0" applyAlignment="0" applyProtection="0">
      <alignment vertical="center"/>
    </xf>
    <xf numFmtId="0" fontId="41" fillId="19" borderId="0" applyNumberFormat="0" applyBorder="0" applyAlignment="0" applyProtection="0">
      <alignment vertical="center"/>
    </xf>
    <xf numFmtId="0" fontId="40" fillId="20" borderId="0" applyNumberFormat="0" applyBorder="0" applyAlignment="0" applyProtection="0">
      <alignment vertical="center"/>
    </xf>
    <xf numFmtId="0" fontId="40" fillId="21" borderId="0" applyNumberFormat="0" applyBorder="0" applyAlignment="0" applyProtection="0">
      <alignment vertical="center"/>
    </xf>
    <xf numFmtId="0" fontId="41" fillId="22" borderId="0" applyNumberFormat="0" applyBorder="0" applyAlignment="0" applyProtection="0">
      <alignment vertical="center"/>
    </xf>
    <xf numFmtId="0" fontId="41" fillId="23" borderId="0" applyNumberFormat="0" applyBorder="0" applyAlignment="0" applyProtection="0">
      <alignment vertical="center"/>
    </xf>
    <xf numFmtId="0" fontId="40" fillId="24" borderId="0" applyNumberFormat="0" applyBorder="0" applyAlignment="0" applyProtection="0">
      <alignment vertical="center"/>
    </xf>
    <xf numFmtId="0" fontId="40" fillId="25" borderId="0" applyNumberFormat="0" applyBorder="0" applyAlignment="0" applyProtection="0">
      <alignment vertical="center"/>
    </xf>
    <xf numFmtId="0" fontId="41" fillId="26" borderId="0" applyNumberFormat="0" applyBorder="0" applyAlignment="0" applyProtection="0">
      <alignment vertical="center"/>
    </xf>
    <xf numFmtId="0" fontId="41" fillId="27" borderId="0" applyNumberFormat="0" applyBorder="0" applyAlignment="0" applyProtection="0">
      <alignment vertical="center"/>
    </xf>
    <xf numFmtId="0" fontId="40" fillId="28" borderId="0" applyNumberFormat="0" applyBorder="0" applyAlignment="0" applyProtection="0">
      <alignment vertical="center"/>
    </xf>
    <xf numFmtId="0" fontId="40" fillId="29" borderId="0" applyNumberFormat="0" applyBorder="0" applyAlignment="0" applyProtection="0">
      <alignment vertical="center"/>
    </xf>
    <xf numFmtId="0" fontId="41" fillId="30" borderId="0" applyNumberFormat="0" applyBorder="0" applyAlignment="0" applyProtection="0">
      <alignment vertical="center"/>
    </xf>
    <xf numFmtId="0" fontId="41" fillId="31" borderId="0" applyNumberFormat="0" applyBorder="0" applyAlignment="0" applyProtection="0">
      <alignment vertical="center"/>
    </xf>
    <xf numFmtId="0" fontId="40" fillId="32" borderId="0" applyNumberFormat="0" applyBorder="0" applyAlignment="0" applyProtection="0">
      <alignment vertical="center"/>
    </xf>
  </cellStyleXfs>
  <cellXfs count="82">
    <xf numFmtId="0" fontId="0" fillId="0" borderId="0" xfId="0" applyAlignment="1">
      <alignment vertical="center"/>
    </xf>
    <xf numFmtId="0" fontId="0" fillId="0" borderId="0" xfId="0" applyFont="1" applyAlignment="1">
      <alignment horizontal="left" vertical="center"/>
    </xf>
    <xf numFmtId="0" fontId="0" fillId="0" borderId="0" xfId="0" applyFont="1" applyAlignment="1">
      <alignment vertical="center" wrapText="1"/>
    </xf>
    <xf numFmtId="0" fontId="1" fillId="0" borderId="1" xfId="0" applyFont="1" applyBorder="1" applyAlignment="1">
      <alignment horizontal="center" vertical="center"/>
    </xf>
    <xf numFmtId="0" fontId="1" fillId="0" borderId="0" xfId="0" applyFont="1" applyAlignment="1">
      <alignment horizontal="center" vertical="center"/>
    </xf>
    <xf numFmtId="0" fontId="2"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2" xfId="0" applyFont="1" applyBorder="1" applyAlignment="1">
      <alignment horizontal="center" vertical="center" wrapText="1"/>
    </xf>
    <xf numFmtId="0" fontId="0" fillId="0" borderId="2" xfId="0" applyFont="1" applyBorder="1" applyAlignment="1">
      <alignment horizontal="center" vertical="center"/>
    </xf>
    <xf numFmtId="0" fontId="0" fillId="0" borderId="2" xfId="0" applyFont="1" applyBorder="1" applyAlignment="1">
      <alignment horizontal="left" vertical="center" wrapText="1"/>
    </xf>
    <xf numFmtId="0" fontId="0" fillId="0" borderId="2" xfId="0" applyBorder="1" applyAlignment="1">
      <alignment horizontal="center" vertical="center" wrapText="1"/>
    </xf>
    <xf numFmtId="0" fontId="0" fillId="0" borderId="2" xfId="0" applyFont="1" applyBorder="1" applyAlignment="1">
      <alignment vertical="center" wrapText="1"/>
    </xf>
    <xf numFmtId="0" fontId="0" fillId="0" borderId="0" xfId="0" applyFont="1" applyAlignment="1">
      <alignment horizontal="center" vertical="center"/>
    </xf>
    <xf numFmtId="0" fontId="4" fillId="0" borderId="0" xfId="0" applyFont="1" applyAlignment="1">
      <alignment horizontal="center" vertical="center"/>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6" fillId="0" borderId="2" xfId="0" applyFont="1" applyBorder="1" applyAlignment="1">
      <alignment horizontal="center" vertical="center"/>
    </xf>
    <xf numFmtId="0" fontId="0" fillId="0" borderId="2" xfId="0" applyFont="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horizontal="left" vertical="center" wrapText="1"/>
    </xf>
    <xf numFmtId="0" fontId="0" fillId="0" borderId="0" xfId="0" applyFont="1" applyFill="1" applyBorder="1" applyAlignment="1">
      <alignment horizontal="left" vertical="center" wrapText="1"/>
    </xf>
    <xf numFmtId="0" fontId="0" fillId="0" borderId="0" xfId="0" applyFont="1" applyFill="1" applyAlignment="1">
      <alignment horizontal="left" vertical="center"/>
    </xf>
    <xf numFmtId="0" fontId="0" fillId="0" borderId="0" xfId="0" applyFont="1" applyFill="1" applyAlignment="1">
      <alignment horizontal="left" vertical="center" wrapText="1"/>
    </xf>
    <xf numFmtId="4" fontId="0" fillId="0" borderId="0" xfId="0" applyNumberFormat="1" applyFont="1" applyAlignment="1">
      <alignment horizontal="center" vertical="center"/>
    </xf>
    <xf numFmtId="0" fontId="0" fillId="0" borderId="0" xfId="0" applyFont="1" applyBorder="1" applyAlignment="1">
      <alignment horizontal="center" vertical="center"/>
    </xf>
    <xf numFmtId="0" fontId="0" fillId="0" borderId="0" xfId="0" applyFont="1" applyAlignment="1">
      <alignment vertical="center"/>
    </xf>
    <xf numFmtId="0" fontId="7" fillId="0" borderId="0" xfId="0" applyFont="1" applyAlignment="1">
      <alignment horizontal="center" vertical="center"/>
    </xf>
    <xf numFmtId="0" fontId="7" fillId="0" borderId="0" xfId="0" applyFont="1" applyAlignment="1">
      <alignment horizontal="left" vertical="center"/>
    </xf>
    <xf numFmtId="0" fontId="0" fillId="0" borderId="2" xfId="0" applyFont="1" applyBorder="1" applyAlignment="1">
      <alignment horizontal="left" vertical="center"/>
    </xf>
    <xf numFmtId="0" fontId="0" fillId="0" borderId="0" xfId="0" applyFont="1" applyAlignment="1">
      <alignment horizontal="center" vertical="center" wrapText="1"/>
    </xf>
    <xf numFmtId="0" fontId="6" fillId="0" borderId="2" xfId="0" applyFont="1" applyBorder="1" applyAlignment="1">
      <alignment horizontal="center" vertical="center" wrapText="1"/>
    </xf>
    <xf numFmtId="0" fontId="5" fillId="0" borderId="2" xfId="0" applyFont="1" applyBorder="1" applyAlignment="1">
      <alignment horizontal="center" vertic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4" fillId="0" borderId="0" xfId="0" applyFont="1" applyAlignment="1">
      <alignment horizontal="center" vertical="center" wrapText="1"/>
    </xf>
    <xf numFmtId="0" fontId="3" fillId="0" borderId="2" xfId="0" applyFont="1" applyBorder="1" applyAlignment="1">
      <alignment horizontal="left" vertical="center" wrapText="1"/>
    </xf>
    <xf numFmtId="0" fontId="0" fillId="0" borderId="2" xfId="0" applyFont="1" applyFill="1" applyBorder="1" applyAlignment="1">
      <alignment horizontal="center" vertical="center"/>
    </xf>
    <xf numFmtId="0" fontId="9" fillId="0" borderId="2" xfId="0" applyFont="1" applyBorder="1" applyAlignment="1">
      <alignment horizontal="left" vertical="center" wrapText="1"/>
    </xf>
    <xf numFmtId="0" fontId="10" fillId="0" borderId="0" xfId="0" applyFont="1" applyAlignment="1">
      <alignment horizontal="left" vertical="top" wrapText="1"/>
    </xf>
    <xf numFmtId="0" fontId="11" fillId="0" borderId="0" xfId="0" applyFont="1" applyAlignment="1">
      <alignment horizontal="left" vertical="top" wrapText="1"/>
    </xf>
    <xf numFmtId="0" fontId="12" fillId="0" borderId="0" xfId="0" applyFont="1" applyAlignment="1">
      <alignment horizontal="left" vertical="top" wrapText="1"/>
    </xf>
    <xf numFmtId="0" fontId="13" fillId="0" borderId="0" xfId="0" applyFont="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14" fillId="0" borderId="2" xfId="0" applyFont="1" applyBorder="1" applyAlignment="1">
      <alignment horizontal="center" vertical="center" wrapText="1"/>
    </xf>
    <xf numFmtId="176" fontId="5" fillId="0" borderId="5" xfId="0" applyNumberFormat="1" applyFont="1" applyBorder="1" applyAlignment="1">
      <alignment horizontal="center" vertical="center" wrapText="1"/>
    </xf>
    <xf numFmtId="0" fontId="5" fillId="0" borderId="5" xfId="0" applyFont="1" applyBorder="1" applyAlignment="1">
      <alignment horizontal="center" vertical="center" wrapText="1"/>
    </xf>
    <xf numFmtId="176" fontId="5" fillId="0" borderId="2" xfId="0" applyNumberFormat="1" applyFont="1" applyBorder="1" applyAlignment="1">
      <alignment horizontal="center" vertical="center" wrapText="1"/>
    </xf>
    <xf numFmtId="0" fontId="14" fillId="0" borderId="6" xfId="0" applyFont="1" applyBorder="1" applyAlignment="1">
      <alignment horizontal="center" vertical="center" wrapText="1"/>
    </xf>
    <xf numFmtId="0" fontId="5" fillId="0" borderId="6" xfId="0" applyFont="1" applyBorder="1" applyAlignment="1">
      <alignment horizontal="left" vertical="center" wrapText="1"/>
    </xf>
    <xf numFmtId="0" fontId="5" fillId="0" borderId="6" xfId="0" applyFont="1" applyBorder="1" applyAlignment="1">
      <alignment horizontal="center" vertical="center" wrapText="1"/>
    </xf>
    <xf numFmtId="0" fontId="5" fillId="0" borderId="6" xfId="0" applyFont="1" applyFill="1" applyBorder="1" applyAlignment="1">
      <alignment horizontal="left" vertical="center" wrapText="1"/>
    </xf>
    <xf numFmtId="0" fontId="15" fillId="0" borderId="2" xfId="0" applyFont="1" applyBorder="1" applyAlignment="1">
      <alignment horizontal="center" vertical="center" wrapText="1"/>
    </xf>
    <xf numFmtId="0" fontId="8" fillId="0" borderId="0" xfId="0" applyFont="1" applyAlignment="1">
      <alignment horizontal="left" vertical="top" wrapText="1"/>
    </xf>
    <xf numFmtId="0" fontId="16" fillId="0" borderId="2" xfId="0" applyFont="1" applyBorder="1" applyAlignment="1">
      <alignment horizontal="center" vertical="center" wrapText="1"/>
    </xf>
    <xf numFmtId="0" fontId="17" fillId="0" borderId="2" xfId="0" applyFont="1" applyBorder="1" applyAlignment="1">
      <alignment horizontal="left" vertical="top" wrapText="1"/>
    </xf>
    <xf numFmtId="0" fontId="6" fillId="0" borderId="2" xfId="0" applyFont="1" applyBorder="1" applyAlignment="1">
      <alignment vertical="center" wrapText="1"/>
    </xf>
    <xf numFmtId="0" fontId="3" fillId="0" borderId="2" xfId="0" applyFont="1" applyBorder="1" applyAlignment="1">
      <alignment vertical="center" wrapText="1"/>
    </xf>
    <xf numFmtId="0" fontId="18" fillId="0" borderId="0" xfId="0" applyFont="1" applyAlignment="1">
      <alignment horizontal="center" vertical="center"/>
    </xf>
    <xf numFmtId="0" fontId="0" fillId="0" borderId="0" xfId="0" applyFill="1" applyAlignment="1">
      <alignment vertical="center"/>
    </xf>
    <xf numFmtId="0" fontId="0" fillId="0" borderId="0" xfId="0" applyAlignment="1">
      <alignment horizontal="left" vertical="center"/>
    </xf>
    <xf numFmtId="0" fontId="1" fillId="0" borderId="1" xfId="0" applyFont="1" applyFill="1" applyBorder="1" applyAlignment="1">
      <alignment horizontal="center" vertical="center"/>
    </xf>
    <xf numFmtId="0" fontId="1" fillId="0" borderId="0" xfId="0" applyFont="1" applyAlignment="1">
      <alignment horizontal="left" vertical="center"/>
    </xf>
    <xf numFmtId="0" fontId="6" fillId="0" borderId="2"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2" xfId="0" applyFont="1" applyFill="1" applyBorder="1" applyAlignment="1">
      <alignment horizontal="left" vertical="center" wrapText="1"/>
    </xf>
    <xf numFmtId="0" fontId="5" fillId="0" borderId="2" xfId="0" applyFont="1" applyFill="1" applyBorder="1" applyAlignment="1">
      <alignment horizontal="center" vertical="center" wrapText="1"/>
    </xf>
    <xf numFmtId="0" fontId="5" fillId="0" borderId="2" xfId="0" applyFont="1" applyFill="1" applyBorder="1" applyAlignment="1">
      <alignment vertical="center" wrapText="1"/>
    </xf>
    <xf numFmtId="0" fontId="5" fillId="0" borderId="2" xfId="0" applyFont="1" applyBorder="1" applyAlignment="1">
      <alignment vertical="center" wrapText="1"/>
    </xf>
    <xf numFmtId="0" fontId="19" fillId="0" borderId="2" xfId="0" applyFont="1" applyFill="1" applyBorder="1" applyAlignment="1">
      <alignment horizontal="center" vertical="center" wrapText="1"/>
    </xf>
    <xf numFmtId="0" fontId="0" fillId="0" borderId="2" xfId="0" applyBorder="1" applyAlignment="1">
      <alignment horizontal="left" vertical="center" wrapText="1"/>
    </xf>
    <xf numFmtId="0" fontId="20" fillId="0" borderId="2" xfId="0" applyFont="1" applyFill="1" applyBorder="1" applyAlignment="1">
      <alignment vertical="center"/>
    </xf>
    <xf numFmtId="0" fontId="20" fillId="0" borderId="2" xfId="0" applyFont="1" applyBorder="1" applyAlignment="1">
      <alignment horizontal="left" vertical="center" wrapText="1"/>
    </xf>
    <xf numFmtId="0" fontId="20" fillId="0" borderId="2" xfId="0" applyFont="1" applyBorder="1" applyAlignment="1">
      <alignment horizontal="center" vertical="center" wrapText="1"/>
    </xf>
    <xf numFmtId="0" fontId="0" fillId="0" borderId="0" xfId="0" applyAlignment="1">
      <alignment vertical="center" wrapText="1"/>
    </xf>
    <xf numFmtId="0" fontId="6" fillId="0" borderId="6" xfId="0" applyFont="1" applyBorder="1" applyAlignment="1">
      <alignment horizontal="center" vertical="center"/>
    </xf>
    <xf numFmtId="0" fontId="6" fillId="0" borderId="6" xfId="0" applyFont="1" applyBorder="1" applyAlignment="1">
      <alignment horizontal="center" vertical="center" wrapText="1"/>
    </xf>
    <xf numFmtId="0" fontId="21" fillId="0" borderId="2" xfId="0" applyFont="1" applyBorder="1" applyAlignment="1">
      <alignment horizontal="center" vertical="center" wrapText="1"/>
    </xf>
    <xf numFmtId="0" fontId="20" fillId="0" borderId="0" xfId="0" applyFont="1" applyAlignment="1">
      <alignment vertical="center"/>
    </xf>
    <xf numFmtId="0" fontId="1" fillId="0" borderId="0" xfId="0" applyFont="1" applyAlignment="1">
      <alignment vertical="center" wrapText="1"/>
    </xf>
    <xf numFmtId="0" fontId="20" fillId="0" borderId="2" xfId="0" applyFont="1" applyBorder="1" applyAlignment="1">
      <alignment horizontal="center" vertical="center"/>
    </xf>
    <xf numFmtId="0" fontId="0" fillId="0" borderId="2" xfId="0" applyFont="1" applyBorder="1" applyAlignment="1">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4" Type="http://schemas.openxmlformats.org/officeDocument/2006/relationships/styles" Target="styles.xml"/><Relationship Id="rId13" Type="http://schemas.openxmlformats.org/officeDocument/2006/relationships/sharedStrings" Target="sharedStrings.xml"/><Relationship Id="rId12" Type="http://schemas.openxmlformats.org/officeDocument/2006/relationships/theme" Target="theme/theme1.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4" Type="http://schemas.openxmlformats.org/officeDocument/2006/relationships/image" Target="../media/image5.jpeg"/><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9.png"/><Relationship Id="rId1" Type="http://schemas.openxmlformats.org/officeDocument/2006/relationships/hyperlink" Target="http://www.spsp.gov.cn/page/FO/1986/KS" TargetMode="External"/></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15240</xdr:colOff>
      <xdr:row>3</xdr:row>
      <xdr:rowOff>169545</xdr:rowOff>
    </xdr:from>
    <xdr:to>
      <xdr:col>8</xdr:col>
      <xdr:colOff>6985</xdr:colOff>
      <xdr:row>3</xdr:row>
      <xdr:rowOff>1031875</xdr:rowOff>
    </xdr:to>
    <xdr:pic>
      <xdr:nvPicPr>
        <xdr:cNvPr id="2" name="图片 1" descr="1725591765668"/>
        <xdr:cNvPicPr>
          <a:picLocks noChangeAspect="1"/>
        </xdr:cNvPicPr>
      </xdr:nvPicPr>
      <xdr:blipFill>
        <a:blip r:embed="rId1" cstate="print"/>
        <a:stretch>
          <a:fillRect/>
        </a:stretch>
      </xdr:blipFill>
      <xdr:spPr>
        <a:xfrm>
          <a:off x="7035800" y="2341245"/>
          <a:ext cx="848995" cy="862330"/>
        </a:xfrm>
        <a:prstGeom prst="rect">
          <a:avLst/>
        </a:prstGeom>
        <a:noFill/>
        <a:ln w="12700" cap="flat" cmpd="sng">
          <a:noFill/>
          <a:prstDash val="solid"/>
          <a:miter/>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66675</xdr:colOff>
      <xdr:row>2</xdr:row>
      <xdr:rowOff>28575</xdr:rowOff>
    </xdr:from>
    <xdr:to>
      <xdr:col>8</xdr:col>
      <xdr:colOff>1731010</xdr:colOff>
      <xdr:row>2</xdr:row>
      <xdr:rowOff>1279525</xdr:rowOff>
    </xdr:to>
    <xdr:pic>
      <xdr:nvPicPr>
        <xdr:cNvPr id="2" name="图片 1" descr="微信图片_20240904154640"/>
        <xdr:cNvPicPr>
          <a:picLocks noChangeAspect="1"/>
        </xdr:cNvPicPr>
      </xdr:nvPicPr>
      <xdr:blipFill>
        <a:blip r:embed="rId1" cstate="print"/>
        <a:stretch>
          <a:fillRect/>
        </a:stretch>
      </xdr:blipFill>
      <xdr:spPr>
        <a:xfrm>
          <a:off x="10526395" y="955675"/>
          <a:ext cx="1664335" cy="1250950"/>
        </a:xfrm>
        <a:prstGeom prst="rect">
          <a:avLst/>
        </a:prstGeom>
        <a:noFill/>
        <a:ln w="12700" cap="flat" cmpd="sng">
          <a:noFill/>
          <a:prstDash val="solid"/>
          <a:miter/>
        </a:ln>
      </xdr:spPr>
    </xdr:pic>
    <xdr:clientData/>
  </xdr:twoCellAnchor>
  <xdr:twoCellAnchor editAs="oneCell">
    <xdr:from>
      <xdr:col>8</xdr:col>
      <xdr:colOff>28575</xdr:colOff>
      <xdr:row>4</xdr:row>
      <xdr:rowOff>131445</xdr:rowOff>
    </xdr:from>
    <xdr:to>
      <xdr:col>8</xdr:col>
      <xdr:colOff>1005840</xdr:colOff>
      <xdr:row>4</xdr:row>
      <xdr:rowOff>956310</xdr:rowOff>
    </xdr:to>
    <xdr:pic>
      <xdr:nvPicPr>
        <xdr:cNvPr id="3" name="图片 2" descr="d1ebf5bd1443ee25551b7bd3a1855b6"/>
        <xdr:cNvPicPr>
          <a:picLocks noChangeAspect="1"/>
        </xdr:cNvPicPr>
      </xdr:nvPicPr>
      <xdr:blipFill>
        <a:blip r:embed="rId2" cstate="print"/>
        <a:stretch>
          <a:fillRect/>
        </a:stretch>
      </xdr:blipFill>
      <xdr:spPr>
        <a:xfrm>
          <a:off x="10488295" y="3522345"/>
          <a:ext cx="977265" cy="824865"/>
        </a:xfrm>
        <a:prstGeom prst="rect">
          <a:avLst/>
        </a:prstGeom>
        <a:noFill/>
        <a:ln w="12700" cap="flat" cmpd="sng">
          <a:noFill/>
          <a:prstDash val="solid"/>
          <a:miter/>
        </a:ln>
      </xdr:spPr>
    </xdr:pic>
    <xdr:clientData/>
  </xdr:twoCellAnchor>
  <xdr:twoCellAnchor editAs="oneCell">
    <xdr:from>
      <xdr:col>8</xdr:col>
      <xdr:colOff>47625</xdr:colOff>
      <xdr:row>2</xdr:row>
      <xdr:rowOff>1337310</xdr:rowOff>
    </xdr:from>
    <xdr:to>
      <xdr:col>8</xdr:col>
      <xdr:colOff>1116965</xdr:colOff>
      <xdr:row>4</xdr:row>
      <xdr:rowOff>66040</xdr:rowOff>
    </xdr:to>
    <xdr:pic>
      <xdr:nvPicPr>
        <xdr:cNvPr id="8" name="图片 7" descr="32a728e265b796370f0bdcbe3215bbf"/>
        <xdr:cNvPicPr>
          <a:picLocks noChangeAspect="1"/>
        </xdr:cNvPicPr>
      </xdr:nvPicPr>
      <xdr:blipFill>
        <a:blip r:embed="rId3"/>
        <a:stretch>
          <a:fillRect/>
        </a:stretch>
      </xdr:blipFill>
      <xdr:spPr>
        <a:xfrm>
          <a:off x="10507345" y="2264410"/>
          <a:ext cx="1069340" cy="1192530"/>
        </a:xfrm>
        <a:prstGeom prst="rect">
          <a:avLst/>
        </a:prstGeom>
      </xdr:spPr>
    </xdr:pic>
    <xdr:clientData/>
  </xdr:twoCellAnchor>
  <xdr:twoCellAnchor editAs="oneCell">
    <xdr:from>
      <xdr:col>8</xdr:col>
      <xdr:colOff>1143000</xdr:colOff>
      <xdr:row>2</xdr:row>
      <xdr:rowOff>1336675</xdr:rowOff>
    </xdr:from>
    <xdr:to>
      <xdr:col>8</xdr:col>
      <xdr:colOff>1998345</xdr:colOff>
      <xdr:row>4</xdr:row>
      <xdr:rowOff>30480</xdr:rowOff>
    </xdr:to>
    <xdr:pic>
      <xdr:nvPicPr>
        <xdr:cNvPr id="9" name="图片 8" descr="fed34b28d2fed148e16180336f84337"/>
        <xdr:cNvPicPr>
          <a:picLocks noChangeAspect="1"/>
        </xdr:cNvPicPr>
      </xdr:nvPicPr>
      <xdr:blipFill>
        <a:blip r:embed="rId4"/>
        <a:stretch>
          <a:fillRect/>
        </a:stretch>
      </xdr:blipFill>
      <xdr:spPr>
        <a:xfrm>
          <a:off x="11602720" y="2263775"/>
          <a:ext cx="855345" cy="1157605"/>
        </a:xfrm>
        <a:prstGeom prst="rect">
          <a:avLst/>
        </a:prstGeom>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66675</xdr:colOff>
      <xdr:row>19</xdr:row>
      <xdr:rowOff>657860</xdr:rowOff>
    </xdr:from>
    <xdr:to>
      <xdr:col>8</xdr:col>
      <xdr:colOff>902334</xdr:colOff>
      <xdr:row>20</xdr:row>
      <xdr:rowOff>596264</xdr:rowOff>
    </xdr:to>
    <xdr:pic>
      <xdr:nvPicPr>
        <xdr:cNvPr id="2" name="图片 1" descr="7cb99a883944d1506dfb4fe0becf38f"/>
        <xdr:cNvPicPr>
          <a:picLocks noChangeAspect="1"/>
        </xdr:cNvPicPr>
      </xdr:nvPicPr>
      <xdr:blipFill>
        <a:blip r:embed="rId1" cstate="print"/>
        <a:stretch>
          <a:fillRect/>
        </a:stretch>
      </xdr:blipFill>
      <xdr:spPr>
        <a:xfrm>
          <a:off x="6583045" y="14475460"/>
          <a:ext cx="835025" cy="610870"/>
        </a:xfrm>
        <a:prstGeom prst="rect">
          <a:avLst/>
        </a:prstGeom>
        <a:noFill/>
        <a:ln w="12700" cap="flat" cmpd="sng">
          <a:noFill/>
          <a:prstDash val="solid"/>
          <a:miter/>
        </a:ln>
      </xdr:spPr>
    </xdr:pic>
    <xdr:clientData/>
  </xdr:twoCellAnchor>
  <xdr:twoCellAnchor editAs="oneCell">
    <xdr:from>
      <xdr:col>8</xdr:col>
      <xdr:colOff>104775</xdr:colOff>
      <xdr:row>1</xdr:row>
      <xdr:rowOff>704850</xdr:rowOff>
    </xdr:from>
    <xdr:to>
      <xdr:col>8</xdr:col>
      <xdr:colOff>932815</xdr:colOff>
      <xdr:row>3</xdr:row>
      <xdr:rowOff>40640</xdr:rowOff>
    </xdr:to>
    <xdr:pic>
      <xdr:nvPicPr>
        <xdr:cNvPr id="4" name="图片 3" descr="dce06d761afa4c68c861b58057a8dae"/>
        <xdr:cNvPicPr>
          <a:picLocks noChangeAspect="1"/>
        </xdr:cNvPicPr>
      </xdr:nvPicPr>
      <xdr:blipFill>
        <a:blip r:embed="rId2" cstate="print"/>
        <a:stretch>
          <a:fillRect/>
        </a:stretch>
      </xdr:blipFill>
      <xdr:spPr>
        <a:xfrm>
          <a:off x="6621145" y="1104900"/>
          <a:ext cx="828040" cy="1012190"/>
        </a:xfrm>
        <a:prstGeom prst="rect">
          <a:avLst/>
        </a:prstGeom>
        <a:noFill/>
        <a:ln w="12700" cap="flat" cmpd="sng">
          <a:noFill/>
          <a:prstDash val="solid"/>
          <a:miter/>
        </a:ln>
      </xdr:spPr>
    </xdr:pic>
    <xdr:clientData/>
  </xdr:twoCellAnchor>
  <xdr:twoCellAnchor editAs="oneCell">
    <xdr:from>
      <xdr:col>8</xdr:col>
      <xdr:colOff>66675</xdr:colOff>
      <xdr:row>19</xdr:row>
      <xdr:rowOff>28575</xdr:rowOff>
    </xdr:from>
    <xdr:to>
      <xdr:col>8</xdr:col>
      <xdr:colOff>959485</xdr:colOff>
      <xdr:row>19</xdr:row>
      <xdr:rowOff>626110</xdr:rowOff>
    </xdr:to>
    <xdr:pic>
      <xdr:nvPicPr>
        <xdr:cNvPr id="5" name="图片 4"/>
        <xdr:cNvPicPr>
          <a:picLocks noChangeAspect="1"/>
        </xdr:cNvPicPr>
      </xdr:nvPicPr>
      <xdr:blipFill>
        <a:blip r:embed="rId3"/>
        <a:srcRect t="29148" b="19491"/>
        <a:stretch>
          <a:fillRect/>
        </a:stretch>
      </xdr:blipFill>
      <xdr:spPr>
        <a:xfrm>
          <a:off x="6583045" y="13846175"/>
          <a:ext cx="892810" cy="597535"/>
        </a:xfrm>
        <a:prstGeom prst="rect">
          <a:avLst/>
        </a:prstGeom>
        <a:noFill/>
        <a:ln w="9525">
          <a:noFill/>
        </a:ln>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0</xdr:colOff>
      <xdr:row>1</xdr:row>
      <xdr:rowOff>0</xdr:rowOff>
    </xdr:from>
    <xdr:to>
      <xdr:col>6</xdr:col>
      <xdr:colOff>20324</xdr:colOff>
      <xdr:row>1</xdr:row>
      <xdr:rowOff>306704</xdr:rowOff>
    </xdr:to>
    <xdr:pic>
      <xdr:nvPicPr>
        <xdr:cNvPr id="2" name="image1">
          <a:hlinkClick xmlns:r="http://schemas.openxmlformats.org/officeDocument/2006/relationships" r:id="rId1"/>
        </xdr:cNvPr>
        <xdr:cNvPicPr>
          <a:picLocks noChangeAspect="1"/>
        </xdr:cNvPicPr>
      </xdr:nvPicPr>
      <xdr:blipFill>
        <a:blip r:embed="rId2" cstate="print"/>
        <a:stretch>
          <a:fillRect/>
        </a:stretch>
      </xdr:blipFill>
      <xdr:spPr>
        <a:xfrm>
          <a:off x="3688080" y="520700"/>
          <a:ext cx="373380" cy="306070"/>
        </a:xfrm>
        <a:prstGeom prst="rect">
          <a:avLst/>
        </a:prstGeom>
        <a:noFill/>
        <a:ln w="12700" cap="flat" cmpd="sng">
          <a:noFill/>
          <a:prstDash val="solid"/>
          <a:miter/>
        </a:ln>
      </xdr:spPr>
    </xdr:pic>
    <xdr:clientData/>
  </xdr:twoCellAnchor>
  <xdr:twoCellAnchor editAs="oneCell">
    <xdr:from>
      <xdr:col>5</xdr:col>
      <xdr:colOff>0</xdr:colOff>
      <xdr:row>1</xdr:row>
      <xdr:rowOff>0</xdr:rowOff>
    </xdr:from>
    <xdr:to>
      <xdr:col>6</xdr:col>
      <xdr:colOff>20324</xdr:colOff>
      <xdr:row>1</xdr:row>
      <xdr:rowOff>306704</xdr:rowOff>
    </xdr:to>
    <xdr:pic>
      <xdr:nvPicPr>
        <xdr:cNvPr id="3" name="image2">
          <a:hlinkClick xmlns:r="http://schemas.openxmlformats.org/officeDocument/2006/relationships" r:id="rId1"/>
        </xdr:cNvPr>
        <xdr:cNvPicPr>
          <a:picLocks noChangeAspect="1"/>
        </xdr:cNvPicPr>
      </xdr:nvPicPr>
      <xdr:blipFill>
        <a:blip r:embed="rId2" cstate="print"/>
        <a:stretch>
          <a:fillRect/>
        </a:stretch>
      </xdr:blipFill>
      <xdr:spPr>
        <a:xfrm>
          <a:off x="3688080" y="520700"/>
          <a:ext cx="373380" cy="306070"/>
        </a:xfrm>
        <a:prstGeom prst="rect">
          <a:avLst/>
        </a:prstGeom>
        <a:noFill/>
        <a:ln w="12700" cap="flat" cmpd="sng">
          <a:noFill/>
          <a:prstDash val="solid"/>
          <a:miter/>
        </a:ln>
      </xdr:spPr>
    </xdr:pic>
    <xdr:clientData/>
  </xdr:twoCellAnchor>
  <xdr:twoCellAnchor editAs="oneCell">
    <xdr:from>
      <xdr:col>6</xdr:col>
      <xdr:colOff>0</xdr:colOff>
      <xdr:row>12</xdr:row>
      <xdr:rowOff>0</xdr:rowOff>
    </xdr:from>
    <xdr:to>
      <xdr:col>7</xdr:col>
      <xdr:colOff>20324</xdr:colOff>
      <xdr:row>12</xdr:row>
      <xdr:rowOff>306704</xdr:rowOff>
    </xdr:to>
    <xdr:pic>
      <xdr:nvPicPr>
        <xdr:cNvPr id="4" name="image1">
          <a:hlinkClick xmlns:r="http://schemas.openxmlformats.org/officeDocument/2006/relationships" r:id="rId1"/>
        </xdr:cNvPr>
        <xdr:cNvPicPr>
          <a:picLocks noChangeAspect="1"/>
        </xdr:cNvPicPr>
      </xdr:nvPicPr>
      <xdr:blipFill>
        <a:blip r:embed="rId2" cstate="print"/>
        <a:stretch>
          <a:fillRect/>
        </a:stretch>
      </xdr:blipFill>
      <xdr:spPr>
        <a:xfrm>
          <a:off x="4041140" y="12458700"/>
          <a:ext cx="373380" cy="306070"/>
        </a:xfrm>
        <a:prstGeom prst="rect">
          <a:avLst/>
        </a:prstGeom>
        <a:noFill/>
        <a:ln w="12700" cap="flat" cmpd="sng">
          <a:noFill/>
          <a:prstDash val="solid"/>
          <a:miter/>
        </a:ln>
      </xdr:spPr>
    </xdr:pic>
    <xdr:clientData/>
  </xdr:twoCellAnchor>
  <xdr:twoCellAnchor editAs="oneCell">
    <xdr:from>
      <xdr:col>6</xdr:col>
      <xdr:colOff>0</xdr:colOff>
      <xdr:row>12</xdr:row>
      <xdr:rowOff>0</xdr:rowOff>
    </xdr:from>
    <xdr:to>
      <xdr:col>7</xdr:col>
      <xdr:colOff>20324</xdr:colOff>
      <xdr:row>12</xdr:row>
      <xdr:rowOff>306704</xdr:rowOff>
    </xdr:to>
    <xdr:pic>
      <xdr:nvPicPr>
        <xdr:cNvPr id="5" name="image2">
          <a:hlinkClick xmlns:r="http://schemas.openxmlformats.org/officeDocument/2006/relationships" r:id="rId1"/>
        </xdr:cNvPr>
        <xdr:cNvPicPr>
          <a:picLocks noChangeAspect="1"/>
        </xdr:cNvPicPr>
      </xdr:nvPicPr>
      <xdr:blipFill>
        <a:blip r:embed="rId2" cstate="print"/>
        <a:stretch>
          <a:fillRect/>
        </a:stretch>
      </xdr:blipFill>
      <xdr:spPr>
        <a:xfrm>
          <a:off x="4041140" y="12458700"/>
          <a:ext cx="373380" cy="306070"/>
        </a:xfrm>
        <a:prstGeom prst="rect">
          <a:avLst/>
        </a:prstGeom>
        <a:noFill/>
        <a:ln w="12700" cap="flat" cmpd="sng">
          <a:noFill/>
          <a:prstDash val="solid"/>
          <a:miter/>
        </a:ln>
      </xdr:spPr>
    </xdr:pic>
    <xdr:clientData/>
  </xdr:twoCellAnchor>
  <xdr:twoCellAnchor editAs="oneCell">
    <xdr:from>
      <xdr:col>10</xdr:col>
      <xdr:colOff>28575</xdr:colOff>
      <xdr:row>20</xdr:row>
      <xdr:rowOff>114300</xdr:rowOff>
    </xdr:from>
    <xdr:to>
      <xdr:col>11</xdr:col>
      <xdr:colOff>180340</xdr:colOff>
      <xdr:row>20</xdr:row>
      <xdr:rowOff>1144905</xdr:rowOff>
    </xdr:to>
    <xdr:pic>
      <xdr:nvPicPr>
        <xdr:cNvPr id="6" name="图片 5" descr="微信图片_20240904182032"/>
        <xdr:cNvPicPr>
          <a:picLocks noChangeAspect="1"/>
        </xdr:cNvPicPr>
      </xdr:nvPicPr>
      <xdr:blipFill>
        <a:blip r:embed="rId3" cstate="print"/>
        <a:stretch>
          <a:fillRect/>
        </a:stretch>
      </xdr:blipFill>
      <xdr:spPr>
        <a:xfrm>
          <a:off x="6765925" y="22352000"/>
          <a:ext cx="932815" cy="1030605"/>
        </a:xfrm>
        <a:prstGeom prst="rect">
          <a:avLst/>
        </a:prstGeom>
        <a:noFill/>
        <a:ln w="12700" cap="flat" cmpd="sng">
          <a:noFill/>
          <a:prstDash val="solid"/>
          <a:miter/>
        </a:ln>
      </xdr:spPr>
    </xdr:pic>
    <xdr:clientData/>
  </xdr:twoCellAnchor>
  <xdr:twoCellAnchor editAs="oneCell">
    <xdr:from>
      <xdr:col>5</xdr:col>
      <xdr:colOff>0</xdr:colOff>
      <xdr:row>1</xdr:row>
      <xdr:rowOff>0</xdr:rowOff>
    </xdr:from>
    <xdr:to>
      <xdr:col>6</xdr:col>
      <xdr:colOff>20324</xdr:colOff>
      <xdr:row>1</xdr:row>
      <xdr:rowOff>306704</xdr:rowOff>
    </xdr:to>
    <xdr:pic>
      <xdr:nvPicPr>
        <xdr:cNvPr id="7" name="image1">
          <a:hlinkClick xmlns:r="http://schemas.openxmlformats.org/officeDocument/2006/relationships" r:id="rId1"/>
        </xdr:cNvPr>
        <xdr:cNvPicPr>
          <a:picLocks noChangeAspect="1"/>
        </xdr:cNvPicPr>
      </xdr:nvPicPr>
      <xdr:blipFill>
        <a:blip r:embed="rId2" cstate="print"/>
        <a:stretch>
          <a:fillRect/>
        </a:stretch>
      </xdr:blipFill>
      <xdr:spPr>
        <a:xfrm>
          <a:off x="3688080" y="520700"/>
          <a:ext cx="373380" cy="306070"/>
        </a:xfrm>
        <a:prstGeom prst="rect">
          <a:avLst/>
        </a:prstGeom>
        <a:noFill/>
        <a:ln w="12700" cap="flat" cmpd="sng">
          <a:noFill/>
          <a:prstDash val="solid"/>
          <a:miter/>
        </a:ln>
      </xdr:spPr>
    </xdr:pic>
    <xdr:clientData/>
  </xdr:twoCellAnchor>
  <xdr:twoCellAnchor editAs="oneCell">
    <xdr:from>
      <xdr:col>5</xdr:col>
      <xdr:colOff>0</xdr:colOff>
      <xdr:row>1</xdr:row>
      <xdr:rowOff>0</xdr:rowOff>
    </xdr:from>
    <xdr:to>
      <xdr:col>6</xdr:col>
      <xdr:colOff>20324</xdr:colOff>
      <xdr:row>1</xdr:row>
      <xdr:rowOff>306704</xdr:rowOff>
    </xdr:to>
    <xdr:pic>
      <xdr:nvPicPr>
        <xdr:cNvPr id="8" name="image2">
          <a:hlinkClick xmlns:r="http://schemas.openxmlformats.org/officeDocument/2006/relationships" r:id="rId1"/>
        </xdr:cNvPr>
        <xdr:cNvPicPr>
          <a:picLocks noChangeAspect="1"/>
        </xdr:cNvPicPr>
      </xdr:nvPicPr>
      <xdr:blipFill>
        <a:blip r:embed="rId2" cstate="print"/>
        <a:stretch>
          <a:fillRect/>
        </a:stretch>
      </xdr:blipFill>
      <xdr:spPr>
        <a:xfrm>
          <a:off x="3688080" y="520700"/>
          <a:ext cx="373380" cy="306070"/>
        </a:xfrm>
        <a:prstGeom prst="rect">
          <a:avLst/>
        </a:prstGeom>
        <a:noFill/>
        <a:ln w="12700" cap="flat" cmpd="sng">
          <a:noFill/>
          <a:prstDash val="solid"/>
          <a:miter/>
        </a:ln>
      </xdr:spPr>
    </xdr:pic>
    <xdr:clientData/>
  </xdr:twoCellAnchor>
  <xdr:twoCellAnchor editAs="oneCell">
    <xdr:from>
      <xdr:col>6</xdr:col>
      <xdr:colOff>0</xdr:colOff>
      <xdr:row>12</xdr:row>
      <xdr:rowOff>0</xdr:rowOff>
    </xdr:from>
    <xdr:to>
      <xdr:col>7</xdr:col>
      <xdr:colOff>20324</xdr:colOff>
      <xdr:row>12</xdr:row>
      <xdr:rowOff>306704</xdr:rowOff>
    </xdr:to>
    <xdr:pic>
      <xdr:nvPicPr>
        <xdr:cNvPr id="9" name="image1">
          <a:hlinkClick xmlns:r="http://schemas.openxmlformats.org/officeDocument/2006/relationships" r:id="rId1"/>
        </xdr:cNvPr>
        <xdr:cNvPicPr>
          <a:picLocks noChangeAspect="1"/>
        </xdr:cNvPicPr>
      </xdr:nvPicPr>
      <xdr:blipFill>
        <a:blip r:embed="rId2" cstate="print"/>
        <a:stretch>
          <a:fillRect/>
        </a:stretch>
      </xdr:blipFill>
      <xdr:spPr>
        <a:xfrm>
          <a:off x="4041140" y="12458700"/>
          <a:ext cx="373380" cy="306070"/>
        </a:xfrm>
        <a:prstGeom prst="rect">
          <a:avLst/>
        </a:prstGeom>
        <a:noFill/>
        <a:ln w="12700" cap="flat" cmpd="sng">
          <a:noFill/>
          <a:prstDash val="solid"/>
          <a:miter/>
        </a:ln>
      </xdr:spPr>
    </xdr:pic>
    <xdr:clientData/>
  </xdr:twoCellAnchor>
  <xdr:twoCellAnchor editAs="oneCell">
    <xdr:from>
      <xdr:col>6</xdr:col>
      <xdr:colOff>0</xdr:colOff>
      <xdr:row>12</xdr:row>
      <xdr:rowOff>0</xdr:rowOff>
    </xdr:from>
    <xdr:to>
      <xdr:col>7</xdr:col>
      <xdr:colOff>20324</xdr:colOff>
      <xdr:row>12</xdr:row>
      <xdr:rowOff>306704</xdr:rowOff>
    </xdr:to>
    <xdr:pic>
      <xdr:nvPicPr>
        <xdr:cNvPr id="10" name="image2">
          <a:hlinkClick xmlns:r="http://schemas.openxmlformats.org/officeDocument/2006/relationships" r:id="rId1"/>
        </xdr:cNvPr>
        <xdr:cNvPicPr>
          <a:picLocks noChangeAspect="1"/>
        </xdr:cNvPicPr>
      </xdr:nvPicPr>
      <xdr:blipFill>
        <a:blip r:embed="rId2" cstate="print"/>
        <a:stretch>
          <a:fillRect/>
        </a:stretch>
      </xdr:blipFill>
      <xdr:spPr>
        <a:xfrm>
          <a:off x="4041140" y="12458700"/>
          <a:ext cx="373380" cy="306070"/>
        </a:xfrm>
        <a:prstGeom prst="rect">
          <a:avLst/>
        </a:prstGeom>
        <a:noFill/>
        <a:ln w="12700" cap="flat" cmpd="sng">
          <a:noFill/>
          <a:prstDash val="solid"/>
          <a:miter/>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hyperlink" Target="http://www.spsp.gov.cn/page/FO/1986/KS%20G5737-1986.shtml" TargetMode="External"/><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3"/>
  <sheetViews>
    <sheetView topLeftCell="A7" workbookViewId="0">
      <selection activeCell="C3" sqref="C3:C12"/>
    </sheetView>
  </sheetViews>
  <sheetFormatPr defaultColWidth="26.75" defaultRowHeight="44" customHeight="1" outlineLevelCol="3"/>
  <cols>
    <col min="1" max="1" width="6.63333333333333" customWidth="1"/>
    <col min="2" max="2" width="24.8833333333333" style="2" customWidth="1"/>
    <col min="3" max="3" width="16.1333333333333" customWidth="1"/>
    <col min="4" max="4" width="17.8833333333333" customWidth="1"/>
    <col min="5" max="5" width="21.5" customWidth="1"/>
  </cols>
  <sheetData>
    <row r="1" ht="43.5" customHeight="1" spans="1:4">
      <c r="A1" s="4" t="s">
        <v>0</v>
      </c>
      <c r="B1" s="79"/>
      <c r="C1" s="4"/>
      <c r="D1" s="4"/>
    </row>
    <row r="2" s="78" customFormat="1" ht="43.5" customHeight="1" spans="1:4">
      <c r="A2" s="80" t="s">
        <v>1</v>
      </c>
      <c r="B2" s="73" t="s">
        <v>2</v>
      </c>
      <c r="C2" s="73" t="s">
        <v>3</v>
      </c>
      <c r="D2" s="80" t="s">
        <v>4</v>
      </c>
    </row>
    <row r="3" ht="43.5" customHeight="1" spans="1:4">
      <c r="A3" s="80">
        <v>1</v>
      </c>
      <c r="B3" s="11" t="s">
        <v>5</v>
      </c>
      <c r="C3" s="8">
        <v>63110</v>
      </c>
      <c r="D3" s="8"/>
    </row>
    <row r="4" ht="43.5" customHeight="1" spans="1:4">
      <c r="A4" s="12">
        <v>2</v>
      </c>
      <c r="B4" s="28" t="s">
        <v>6</v>
      </c>
      <c r="C4" s="8">
        <f>多媒体教室!G11</f>
        <v>184660</v>
      </c>
      <c r="D4" s="8"/>
    </row>
    <row r="5" ht="43.5" customHeight="1" spans="1:4">
      <c r="A5" s="80">
        <v>3</v>
      </c>
      <c r="B5" s="11" t="s">
        <v>7</v>
      </c>
      <c r="C5" s="8">
        <f>音乐活动室!H22</f>
        <v>57610</v>
      </c>
      <c r="D5" s="8"/>
    </row>
    <row r="6" ht="43.5" customHeight="1" spans="1:4">
      <c r="A6" s="12">
        <v>4</v>
      </c>
      <c r="B6" s="11" t="s">
        <v>8</v>
      </c>
      <c r="C6" s="8">
        <f>美术活动室!I23</f>
        <v>102170</v>
      </c>
      <c r="D6" s="8"/>
    </row>
    <row r="7" ht="43.5" customHeight="1" spans="1:4">
      <c r="A7" s="80">
        <v>5</v>
      </c>
      <c r="B7" s="11" t="s">
        <v>9</v>
      </c>
      <c r="C7" s="8">
        <v>78300</v>
      </c>
      <c r="D7" s="8"/>
    </row>
    <row r="8" ht="43.5" customHeight="1" spans="1:4">
      <c r="A8" s="12">
        <v>6</v>
      </c>
      <c r="B8" s="11" t="s">
        <v>10</v>
      </c>
      <c r="C8" s="8">
        <f>数学实验仪器!I39</f>
        <v>24320</v>
      </c>
      <c r="D8" s="8"/>
    </row>
    <row r="9" ht="43.5" customHeight="1" spans="1:4">
      <c r="A9" s="80">
        <v>7</v>
      </c>
      <c r="B9" s="11" t="s">
        <v>11</v>
      </c>
      <c r="C9" s="8">
        <f>综合活动室!G20</f>
        <v>19890</v>
      </c>
      <c r="D9" s="8"/>
    </row>
    <row r="10" ht="43.5" customHeight="1" spans="1:4">
      <c r="A10" s="80">
        <v>8</v>
      </c>
      <c r="B10" s="11" t="s">
        <v>12</v>
      </c>
      <c r="C10" s="8">
        <f>STEAM教室!G35</f>
        <v>15040</v>
      </c>
      <c r="D10" s="8"/>
    </row>
    <row r="11" ht="43.5" customHeight="1" spans="1:4">
      <c r="A11" s="8">
        <v>9</v>
      </c>
      <c r="B11" s="81" t="s">
        <v>13</v>
      </c>
      <c r="C11" s="8">
        <f>护眼灯!E10</f>
        <v>42400</v>
      </c>
      <c r="D11" s="8"/>
    </row>
    <row r="12" ht="43.5" customHeight="1" spans="1:4">
      <c r="A12" s="8">
        <v>10</v>
      </c>
      <c r="B12" s="11" t="s">
        <v>14</v>
      </c>
      <c r="C12" s="8">
        <f>固态硬盘!G4</f>
        <v>12500</v>
      </c>
      <c r="D12" s="8"/>
    </row>
    <row r="13" ht="43.5" customHeight="1" spans="1:4">
      <c r="A13" s="8" t="s">
        <v>15</v>
      </c>
      <c r="B13" s="11"/>
      <c r="C13" s="8">
        <f>SUM(C3:C12)</f>
        <v>600000</v>
      </c>
      <c r="D13" s="8"/>
    </row>
  </sheetData>
  <mergeCells count="1">
    <mergeCell ref="A1:D1"/>
  </mergeCells>
  <pageMargins left="0.699912516150888" right="0.699912516150888" top="0.74990626395218" bottom="0.74990626395218" header="0.299962510274151" footer="0.299962510274151"/>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15"/>
  <sheetViews>
    <sheetView zoomScale="85" zoomScaleNormal="85" workbookViewId="0">
      <selection activeCell="J4" sqref="J4"/>
    </sheetView>
  </sheetViews>
  <sheetFormatPr defaultColWidth="11.25" defaultRowHeight="36" customHeight="1"/>
  <cols>
    <col min="2" max="2" width="16.5" customWidth="1"/>
    <col min="3" max="3" width="19.3833333333333" style="74" customWidth="1"/>
    <col min="10" max="10" width="67.8833333333333" customWidth="1"/>
  </cols>
  <sheetData>
    <row r="1" customHeight="1" spans="1:8">
      <c r="A1" s="13" t="s">
        <v>16</v>
      </c>
      <c r="B1" s="13"/>
      <c r="C1" s="13"/>
      <c r="D1" s="13"/>
      <c r="E1" s="13"/>
      <c r="F1" s="13"/>
      <c r="G1" s="13"/>
      <c r="H1" s="13"/>
    </row>
    <row r="2" customHeight="1" spans="1:8">
      <c r="A2" s="75" t="s">
        <v>1</v>
      </c>
      <c r="B2" s="75" t="s">
        <v>17</v>
      </c>
      <c r="C2" s="76" t="s">
        <v>18</v>
      </c>
      <c r="D2" s="75" t="s">
        <v>19</v>
      </c>
      <c r="E2" s="75" t="s">
        <v>20</v>
      </c>
      <c r="F2" s="16" t="s">
        <v>21</v>
      </c>
      <c r="G2" s="16" t="s">
        <v>22</v>
      </c>
      <c r="H2" s="75" t="s">
        <v>4</v>
      </c>
    </row>
    <row r="3" ht="99" customHeight="1" spans="1:8">
      <c r="A3" s="6">
        <v>1</v>
      </c>
      <c r="B3" s="6" t="s">
        <v>23</v>
      </c>
      <c r="C3" s="7" t="s">
        <v>24</v>
      </c>
      <c r="D3" s="6" t="s">
        <v>25</v>
      </c>
      <c r="E3" s="6">
        <v>8</v>
      </c>
      <c r="F3" s="6">
        <v>5800</v>
      </c>
      <c r="G3" s="6">
        <f>E3*F3</f>
        <v>46400</v>
      </c>
      <c r="H3" s="77"/>
    </row>
    <row r="4" ht="89" customHeight="1" spans="1:8">
      <c r="A4" s="6">
        <v>2</v>
      </c>
      <c r="B4" s="7" t="s">
        <v>26</v>
      </c>
      <c r="C4" s="7" t="s">
        <v>27</v>
      </c>
      <c r="D4" s="7" t="s">
        <v>28</v>
      </c>
      <c r="E4" s="6">
        <v>48</v>
      </c>
      <c r="F4" s="7">
        <v>150</v>
      </c>
      <c r="G4" s="6">
        <f t="shared" ref="G4:G14" si="0">E4*F4</f>
        <v>7200</v>
      </c>
      <c r="H4" s="77"/>
    </row>
    <row r="5" ht="409" customHeight="1" spans="1:10">
      <c r="A5" s="6">
        <v>3</v>
      </c>
      <c r="B5" s="7" t="s">
        <v>29</v>
      </c>
      <c r="C5" s="35" t="s">
        <v>30</v>
      </c>
      <c r="D5" s="6" t="s">
        <v>31</v>
      </c>
      <c r="E5" s="6">
        <v>1</v>
      </c>
      <c r="F5" s="7">
        <v>5000</v>
      </c>
      <c r="G5" s="6">
        <f t="shared" si="0"/>
        <v>5000</v>
      </c>
      <c r="H5" s="77"/>
      <c r="J5" s="2"/>
    </row>
    <row r="6" ht="64" customHeight="1" spans="1:8">
      <c r="A6" s="6">
        <v>4</v>
      </c>
      <c r="B6" s="7" t="s">
        <v>32</v>
      </c>
      <c r="C6" s="7" t="s">
        <v>33</v>
      </c>
      <c r="D6" s="6" t="s">
        <v>31</v>
      </c>
      <c r="E6" s="6">
        <v>1</v>
      </c>
      <c r="F6" s="7">
        <v>330</v>
      </c>
      <c r="G6" s="6">
        <f t="shared" si="0"/>
        <v>330</v>
      </c>
      <c r="H6" s="77"/>
    </row>
    <row r="7" ht="57" customHeight="1" spans="1:8">
      <c r="A7" s="6">
        <v>5</v>
      </c>
      <c r="B7" s="7" t="s">
        <v>34</v>
      </c>
      <c r="C7" s="7" t="s">
        <v>35</v>
      </c>
      <c r="D7" s="7" t="s">
        <v>28</v>
      </c>
      <c r="E7" s="6">
        <v>4</v>
      </c>
      <c r="F7" s="7">
        <v>500</v>
      </c>
      <c r="G7" s="6">
        <f t="shared" si="0"/>
        <v>2000</v>
      </c>
      <c r="H7" s="77"/>
    </row>
    <row r="8" customHeight="1" spans="1:8">
      <c r="A8" s="6">
        <v>6</v>
      </c>
      <c r="B8" s="6" t="s">
        <v>36</v>
      </c>
      <c r="C8" s="7" t="s">
        <v>37</v>
      </c>
      <c r="D8" s="6" t="s">
        <v>25</v>
      </c>
      <c r="E8" s="6">
        <v>3</v>
      </c>
      <c r="F8" s="6">
        <v>30</v>
      </c>
      <c r="G8" s="6">
        <f t="shared" si="0"/>
        <v>90</v>
      </c>
      <c r="H8" s="6"/>
    </row>
    <row r="9" ht="50" customHeight="1" spans="1:8">
      <c r="A9" s="6">
        <v>7</v>
      </c>
      <c r="B9" s="6" t="s">
        <v>38</v>
      </c>
      <c r="C9" s="7" t="s">
        <v>39</v>
      </c>
      <c r="D9" s="6" t="s">
        <v>25</v>
      </c>
      <c r="E9" s="6">
        <v>3</v>
      </c>
      <c r="F9" s="6">
        <v>30</v>
      </c>
      <c r="G9" s="6">
        <f t="shared" si="0"/>
        <v>90</v>
      </c>
      <c r="H9" s="6"/>
    </row>
    <row r="10" customHeight="1" spans="1:8">
      <c r="A10" s="6">
        <v>8</v>
      </c>
      <c r="B10" s="6" t="s">
        <v>40</v>
      </c>
      <c r="C10" s="7" t="s">
        <v>41</v>
      </c>
      <c r="D10" s="6" t="s">
        <v>25</v>
      </c>
      <c r="E10" s="6">
        <v>5</v>
      </c>
      <c r="F10" s="6">
        <v>20</v>
      </c>
      <c r="G10" s="6">
        <f t="shared" si="0"/>
        <v>100</v>
      </c>
      <c r="H10" s="6"/>
    </row>
    <row r="11" customHeight="1" spans="1:8">
      <c r="A11" s="6">
        <v>9</v>
      </c>
      <c r="B11" s="6" t="s">
        <v>42</v>
      </c>
      <c r="C11" s="7" t="s">
        <v>41</v>
      </c>
      <c r="D11" s="6" t="s">
        <v>25</v>
      </c>
      <c r="E11" s="6">
        <v>15</v>
      </c>
      <c r="F11" s="6">
        <v>30</v>
      </c>
      <c r="G11" s="6">
        <f t="shared" si="0"/>
        <v>450</v>
      </c>
      <c r="H11" s="6"/>
    </row>
    <row r="12" customHeight="1" spans="1:8">
      <c r="A12" s="6">
        <v>10</v>
      </c>
      <c r="B12" s="6" t="s">
        <v>43</v>
      </c>
      <c r="C12" s="7" t="s">
        <v>41</v>
      </c>
      <c r="D12" s="6" t="s">
        <v>25</v>
      </c>
      <c r="E12" s="6">
        <v>15</v>
      </c>
      <c r="F12" s="6">
        <v>20</v>
      </c>
      <c r="G12" s="6">
        <f t="shared" si="0"/>
        <v>300</v>
      </c>
      <c r="H12" s="6"/>
    </row>
    <row r="13" customHeight="1" spans="1:8">
      <c r="A13" s="6">
        <v>11</v>
      </c>
      <c r="B13" s="6" t="s">
        <v>44</v>
      </c>
      <c r="C13" s="7" t="s">
        <v>41</v>
      </c>
      <c r="D13" s="6" t="s">
        <v>28</v>
      </c>
      <c r="E13" s="6">
        <v>20</v>
      </c>
      <c r="F13" s="6">
        <v>20</v>
      </c>
      <c r="G13" s="6">
        <f t="shared" si="0"/>
        <v>400</v>
      </c>
      <c r="H13" s="6"/>
    </row>
    <row r="14" customHeight="1" spans="1:8">
      <c r="A14" s="6">
        <v>12</v>
      </c>
      <c r="B14" s="6" t="s">
        <v>45</v>
      </c>
      <c r="C14" s="7" t="s">
        <v>41</v>
      </c>
      <c r="D14" s="6" t="s">
        <v>25</v>
      </c>
      <c r="E14" s="6">
        <v>15</v>
      </c>
      <c r="F14" s="6">
        <v>50</v>
      </c>
      <c r="G14" s="6">
        <f t="shared" si="0"/>
        <v>750</v>
      </c>
      <c r="H14" s="6"/>
    </row>
    <row r="15" customHeight="1" spans="1:8">
      <c r="A15" s="16" t="s">
        <v>15</v>
      </c>
      <c r="B15" s="16"/>
      <c r="C15" s="30"/>
      <c r="D15" s="16"/>
      <c r="E15" s="16"/>
      <c r="F15" s="16"/>
      <c r="G15" s="16">
        <f>SUM(G3:G14)</f>
        <v>63110</v>
      </c>
      <c r="H15" s="16"/>
    </row>
  </sheetData>
  <mergeCells count="1">
    <mergeCell ref="A1:H1"/>
  </mergeCells>
  <pageMargins left="0.699912516150888" right="0.699912516150888" top="0.74990626395218" bottom="0.74990626395218" header="0.299962510274151" footer="0.299962510274151"/>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2"/>
  <sheetViews>
    <sheetView topLeftCell="A6" workbookViewId="0">
      <selection activeCell="B9" sqref="B9"/>
    </sheetView>
  </sheetViews>
  <sheetFormatPr defaultColWidth="9" defaultRowHeight="13.5"/>
  <cols>
    <col min="1" max="1" width="7.88333333333333" style="59" customWidth="1"/>
    <col min="2" max="2" width="18.1333333333333" style="1" customWidth="1"/>
    <col min="3" max="3" width="71.75" style="60" customWidth="1"/>
    <col min="4" max="4" width="7.375" customWidth="1"/>
    <col min="5" max="5" width="7.75" customWidth="1"/>
    <col min="6" max="6" width="8" customWidth="1"/>
    <col min="7" max="7" width="7.125" customWidth="1"/>
    <col min="8" max="8" width="9.25" style="2" customWidth="1"/>
    <col min="9" max="9" width="35.8833333333333" customWidth="1"/>
  </cols>
  <sheetData>
    <row r="1" ht="42" customHeight="1" spans="1:8">
      <c r="A1" s="61" t="s">
        <v>46</v>
      </c>
      <c r="B1" s="4"/>
      <c r="C1" s="62"/>
      <c r="D1" s="4"/>
      <c r="E1" s="4"/>
      <c r="F1" s="4"/>
      <c r="G1" s="4"/>
      <c r="H1" s="4"/>
    </row>
    <row r="2" ht="31" customHeight="1" spans="1:8">
      <c r="A2" s="63" t="s">
        <v>1</v>
      </c>
      <c r="B2" s="16" t="s">
        <v>47</v>
      </c>
      <c r="C2" s="16" t="s">
        <v>48</v>
      </c>
      <c r="D2" s="16" t="s">
        <v>19</v>
      </c>
      <c r="E2" s="16" t="s">
        <v>20</v>
      </c>
      <c r="F2" s="16" t="s">
        <v>21</v>
      </c>
      <c r="G2" s="16" t="s">
        <v>22</v>
      </c>
      <c r="H2" s="30" t="s">
        <v>4</v>
      </c>
    </row>
    <row r="3" ht="109" customHeight="1" spans="1:8">
      <c r="A3" s="64">
        <v>1</v>
      </c>
      <c r="B3" s="64" t="s">
        <v>49</v>
      </c>
      <c r="C3" s="65" t="s">
        <v>50</v>
      </c>
      <c r="D3" s="64" t="s">
        <v>51</v>
      </c>
      <c r="E3" s="64" t="s">
        <v>52</v>
      </c>
      <c r="F3" s="64">
        <v>510</v>
      </c>
      <c r="G3" s="64">
        <f>F3*190</f>
        <v>96900</v>
      </c>
      <c r="H3" s="66" t="s">
        <v>53</v>
      </c>
    </row>
    <row r="4" ht="85" customHeight="1" spans="1:8">
      <c r="A4" s="64">
        <v>2</v>
      </c>
      <c r="B4" s="66" t="s">
        <v>54</v>
      </c>
      <c r="C4" s="65" t="s">
        <v>55</v>
      </c>
      <c r="D4" s="64" t="s">
        <v>51</v>
      </c>
      <c r="E4" s="64">
        <v>50</v>
      </c>
      <c r="F4" s="64">
        <v>120</v>
      </c>
      <c r="G4" s="64">
        <f>F4*E4</f>
        <v>6000</v>
      </c>
      <c r="H4" s="66" t="s">
        <v>56</v>
      </c>
    </row>
    <row r="5" ht="85" customHeight="1" spans="1:8">
      <c r="A5" s="64">
        <v>3</v>
      </c>
      <c r="B5" s="66" t="s">
        <v>57</v>
      </c>
      <c r="C5" s="65" t="s">
        <v>58</v>
      </c>
      <c r="D5" s="64" t="s">
        <v>31</v>
      </c>
      <c r="E5" s="64">
        <v>6</v>
      </c>
      <c r="F5" s="64">
        <v>2000</v>
      </c>
      <c r="G5" s="64">
        <f>E5*F5</f>
        <v>12000</v>
      </c>
      <c r="H5" s="67"/>
    </row>
    <row r="6" ht="210" customHeight="1" spans="1:8">
      <c r="A6" s="64">
        <v>4</v>
      </c>
      <c r="B6" s="66" t="s">
        <v>59</v>
      </c>
      <c r="C6" s="65" t="s">
        <v>60</v>
      </c>
      <c r="D6" s="64" t="s">
        <v>25</v>
      </c>
      <c r="E6" s="64">
        <v>1</v>
      </c>
      <c r="F6" s="66">
        <v>2000</v>
      </c>
      <c r="G6" s="64">
        <v>2000</v>
      </c>
      <c r="H6" s="67"/>
    </row>
    <row r="7" ht="113" customHeight="1" spans="1:9">
      <c r="A7" s="64">
        <v>5</v>
      </c>
      <c r="B7" s="31" t="s">
        <v>61</v>
      </c>
      <c r="C7" s="15" t="s">
        <v>62</v>
      </c>
      <c r="D7" s="14" t="s">
        <v>28</v>
      </c>
      <c r="E7" s="14">
        <v>2</v>
      </c>
      <c r="F7" s="31">
        <v>8500</v>
      </c>
      <c r="G7" s="14">
        <f>E7*F7</f>
        <v>17000</v>
      </c>
      <c r="H7" s="68"/>
      <c r="I7" s="2"/>
    </row>
    <row r="8" ht="33" customHeight="1" spans="1:8">
      <c r="A8" s="64">
        <v>6</v>
      </c>
      <c r="B8" s="14" t="s">
        <v>63</v>
      </c>
      <c r="C8" s="15" t="s">
        <v>64</v>
      </c>
      <c r="D8" s="14" t="s">
        <v>25</v>
      </c>
      <c r="E8" s="14">
        <v>10</v>
      </c>
      <c r="F8" s="14">
        <v>1476</v>
      </c>
      <c r="G8" s="14">
        <f>E8*F8</f>
        <v>14760</v>
      </c>
      <c r="H8" s="68"/>
    </row>
    <row r="9" s="59" customFormat="1" ht="409" customHeight="1" spans="1:8">
      <c r="A9" s="64">
        <v>7</v>
      </c>
      <c r="B9" s="69" t="s">
        <v>65</v>
      </c>
      <c r="C9" s="65" t="s">
        <v>66</v>
      </c>
      <c r="D9" s="64" t="s">
        <v>31</v>
      </c>
      <c r="E9" s="64">
        <v>1</v>
      </c>
      <c r="F9" s="64">
        <v>30000</v>
      </c>
      <c r="G9" s="64">
        <f>E9*F9</f>
        <v>30000</v>
      </c>
      <c r="H9" s="67"/>
    </row>
    <row r="10" ht="165" customHeight="1" spans="1:9">
      <c r="A10" s="64">
        <v>8</v>
      </c>
      <c r="B10" s="31" t="s">
        <v>67</v>
      </c>
      <c r="C10" s="15" t="s">
        <v>68</v>
      </c>
      <c r="D10" s="14" t="s">
        <v>25</v>
      </c>
      <c r="E10" s="14">
        <v>1</v>
      </c>
      <c r="F10" s="14">
        <v>6000</v>
      </c>
      <c r="G10" s="14">
        <f>E10*F10</f>
        <v>6000</v>
      </c>
      <c r="H10" s="68"/>
      <c r="I10" s="2"/>
    </row>
    <row r="11" ht="41" customHeight="1" spans="1:8">
      <c r="A11" s="36" t="s">
        <v>15</v>
      </c>
      <c r="B11" s="9"/>
      <c r="C11" s="70"/>
      <c r="D11" s="10"/>
      <c r="E11" s="8"/>
      <c r="F11" s="10"/>
      <c r="G11" s="10">
        <f>SUM(G3:G10)</f>
        <v>184660</v>
      </c>
      <c r="H11" s="11"/>
    </row>
    <row r="12" ht="31" customHeight="1" spans="1:8">
      <c r="A12" s="71"/>
      <c r="B12" s="72"/>
      <c r="C12" s="72"/>
      <c r="D12" s="73"/>
      <c r="E12" s="73"/>
      <c r="F12" s="73"/>
      <c r="G12" s="73"/>
      <c r="H12" s="11"/>
    </row>
  </sheetData>
  <mergeCells count="1">
    <mergeCell ref="A1:H1"/>
  </mergeCells>
  <pageMargins left="0.74990626395218" right="0.74990626395218" top="0.999874956025852" bottom="0.999874956025852" header="0.499937478012926" footer="0.499937478012926"/>
  <pageSetup paperSize="9" orientation="portrait"/>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2"/>
  <sheetViews>
    <sheetView topLeftCell="A15" workbookViewId="0">
      <selection activeCell="H21" sqref="H21"/>
    </sheetView>
  </sheetViews>
  <sheetFormatPr defaultColWidth="14.75" defaultRowHeight="32" customHeight="1"/>
  <cols>
    <col min="1" max="1" width="7.63333333333333" style="12" customWidth="1"/>
    <col min="2" max="2" width="11.6333333333333" style="12" customWidth="1"/>
    <col min="3" max="3" width="14.75" style="2"/>
    <col min="4" max="4" width="16.5" style="29" customWidth="1"/>
    <col min="5" max="8" width="8.75" style="12" customWidth="1"/>
    <col min="9" max="9" width="13.75" style="29" customWidth="1"/>
    <col min="10" max="16384" width="14.75" style="12"/>
  </cols>
  <sheetData>
    <row r="1" s="12" customFormat="1" ht="31.5" customHeight="1" spans="1:9">
      <c r="A1" s="13" t="s">
        <v>69</v>
      </c>
      <c r="B1" s="13"/>
      <c r="C1" s="13"/>
      <c r="D1" s="13"/>
      <c r="E1" s="13"/>
      <c r="F1" s="13"/>
      <c r="G1" s="13"/>
      <c r="H1" s="13"/>
      <c r="I1" s="13"/>
    </row>
    <row r="2" s="12" customFormat="1" ht="56" customHeight="1" spans="1:9">
      <c r="A2" s="16" t="s">
        <v>1</v>
      </c>
      <c r="B2" s="16" t="s">
        <v>70</v>
      </c>
      <c r="C2" s="56" t="s">
        <v>17</v>
      </c>
      <c r="D2" s="30" t="s">
        <v>71</v>
      </c>
      <c r="E2" s="16" t="s">
        <v>19</v>
      </c>
      <c r="F2" s="16" t="s">
        <v>20</v>
      </c>
      <c r="G2" s="16" t="s">
        <v>72</v>
      </c>
      <c r="H2" s="16" t="s">
        <v>22</v>
      </c>
      <c r="I2" s="16" t="s">
        <v>4</v>
      </c>
    </row>
    <row r="3" s="12" customFormat="1" ht="76" customHeight="1" spans="1:9">
      <c r="A3" s="6">
        <v>1</v>
      </c>
      <c r="B3" s="6">
        <v>30815600110</v>
      </c>
      <c r="C3" s="57" t="s">
        <v>73</v>
      </c>
      <c r="D3" s="7" t="s">
        <v>74</v>
      </c>
      <c r="E3" s="6" t="s">
        <v>28</v>
      </c>
      <c r="F3" s="6">
        <v>1</v>
      </c>
      <c r="G3" s="6">
        <v>2000</v>
      </c>
      <c r="H3" s="6">
        <f>F3*G3</f>
        <v>2000</v>
      </c>
      <c r="I3" s="17"/>
    </row>
    <row r="4" s="12" customFormat="1" ht="63" customHeight="1" spans="1:9">
      <c r="A4" s="6">
        <v>2</v>
      </c>
      <c r="B4" s="6">
        <v>30203000802</v>
      </c>
      <c r="C4" s="57" t="s">
        <v>75</v>
      </c>
      <c r="D4" s="7" t="s">
        <v>76</v>
      </c>
      <c r="E4" s="6" t="s">
        <v>28</v>
      </c>
      <c r="F4" s="6">
        <v>3</v>
      </c>
      <c r="G4" s="6">
        <v>80</v>
      </c>
      <c r="H4" s="6">
        <f t="shared" ref="H3:H20" si="0">F4*G4</f>
        <v>240</v>
      </c>
      <c r="I4" s="17" t="s">
        <v>77</v>
      </c>
    </row>
    <row r="5" s="12" customFormat="1" ht="98" customHeight="1" spans="1:9">
      <c r="A5" s="6">
        <v>3</v>
      </c>
      <c r="B5" s="6">
        <v>30307200102</v>
      </c>
      <c r="C5" s="57" t="s">
        <v>78</v>
      </c>
      <c r="D5" s="7" t="s">
        <v>79</v>
      </c>
      <c r="E5" s="6" t="s">
        <v>28</v>
      </c>
      <c r="F5" s="6">
        <v>3</v>
      </c>
      <c r="G5" s="6">
        <v>100</v>
      </c>
      <c r="H5" s="6">
        <f t="shared" si="0"/>
        <v>300</v>
      </c>
      <c r="I5" s="17" t="s">
        <v>80</v>
      </c>
    </row>
    <row r="6" s="12" customFormat="1" ht="63" customHeight="1" spans="1:9">
      <c r="A6" s="6">
        <v>4</v>
      </c>
      <c r="B6" s="6">
        <v>30815300110</v>
      </c>
      <c r="C6" s="57" t="s">
        <v>81</v>
      </c>
      <c r="D6" s="7" t="s">
        <v>82</v>
      </c>
      <c r="E6" s="6" t="s">
        <v>83</v>
      </c>
      <c r="F6" s="6">
        <v>2</v>
      </c>
      <c r="G6" s="6">
        <v>60</v>
      </c>
      <c r="H6" s="6">
        <f t="shared" si="0"/>
        <v>120</v>
      </c>
      <c r="I6" s="17"/>
    </row>
    <row r="7" s="12" customFormat="1" ht="73" customHeight="1" spans="1:9">
      <c r="A7" s="6">
        <v>5</v>
      </c>
      <c r="B7" s="6">
        <v>30815300910</v>
      </c>
      <c r="C7" s="57" t="s">
        <v>84</v>
      </c>
      <c r="D7" s="7" t="s">
        <v>85</v>
      </c>
      <c r="E7" s="6" t="s">
        <v>86</v>
      </c>
      <c r="F7" s="6">
        <v>6</v>
      </c>
      <c r="G7" s="6">
        <v>30</v>
      </c>
      <c r="H7" s="6">
        <f t="shared" si="0"/>
        <v>180</v>
      </c>
      <c r="I7" s="17"/>
    </row>
    <row r="8" s="12" customFormat="1" ht="97" customHeight="1" spans="1:9">
      <c r="A8" s="6">
        <v>6</v>
      </c>
      <c r="B8" s="6">
        <v>30815301010</v>
      </c>
      <c r="C8" s="57" t="s">
        <v>87</v>
      </c>
      <c r="D8" s="7" t="s">
        <v>88</v>
      </c>
      <c r="E8" s="6" t="s">
        <v>86</v>
      </c>
      <c r="F8" s="6">
        <v>6</v>
      </c>
      <c r="G8" s="6">
        <v>20</v>
      </c>
      <c r="H8" s="6">
        <f t="shared" si="0"/>
        <v>120</v>
      </c>
      <c r="I8" s="17"/>
    </row>
    <row r="9" s="12" customFormat="1" ht="84" customHeight="1" spans="1:9">
      <c r="A9" s="6">
        <v>7</v>
      </c>
      <c r="B9" s="6">
        <v>30815301110</v>
      </c>
      <c r="C9" s="57" t="s">
        <v>89</v>
      </c>
      <c r="D9" s="7" t="s">
        <v>90</v>
      </c>
      <c r="E9" s="6" t="s">
        <v>86</v>
      </c>
      <c r="F9" s="6">
        <v>2</v>
      </c>
      <c r="G9" s="6">
        <v>50</v>
      </c>
      <c r="H9" s="6">
        <f t="shared" si="0"/>
        <v>100</v>
      </c>
      <c r="I9" s="17"/>
    </row>
    <row r="10" s="12" customFormat="1" ht="51" customHeight="1" spans="1:9">
      <c r="A10" s="6">
        <v>8</v>
      </c>
      <c r="B10" s="6">
        <v>30815302010</v>
      </c>
      <c r="C10" s="57" t="s">
        <v>91</v>
      </c>
      <c r="D10" s="7" t="s">
        <v>92</v>
      </c>
      <c r="E10" s="6" t="s">
        <v>28</v>
      </c>
      <c r="F10" s="6">
        <v>1</v>
      </c>
      <c r="G10" s="6">
        <v>300</v>
      </c>
      <c r="H10" s="6">
        <f t="shared" si="0"/>
        <v>300</v>
      </c>
      <c r="I10" s="17"/>
    </row>
    <row r="11" s="12" customFormat="1" ht="89" customHeight="1" spans="1:9">
      <c r="A11" s="6">
        <v>9</v>
      </c>
      <c r="B11" s="6">
        <v>30815302310</v>
      </c>
      <c r="C11" s="57" t="s">
        <v>93</v>
      </c>
      <c r="D11" s="7" t="s">
        <v>94</v>
      </c>
      <c r="E11" s="6" t="s">
        <v>86</v>
      </c>
      <c r="F11" s="6">
        <v>1</v>
      </c>
      <c r="G11" s="6">
        <v>350</v>
      </c>
      <c r="H11" s="6">
        <f t="shared" si="0"/>
        <v>350</v>
      </c>
      <c r="I11" s="17"/>
    </row>
    <row r="12" s="12" customFormat="1" ht="54" customHeight="1" spans="1:9">
      <c r="A12" s="6">
        <v>10</v>
      </c>
      <c r="B12" s="6">
        <v>30815202510</v>
      </c>
      <c r="C12" s="57" t="s">
        <v>95</v>
      </c>
      <c r="D12" s="7" t="s">
        <v>96</v>
      </c>
      <c r="E12" s="6" t="s">
        <v>28</v>
      </c>
      <c r="F12" s="6">
        <v>45</v>
      </c>
      <c r="G12" s="6">
        <v>100</v>
      </c>
      <c r="H12" s="6">
        <f t="shared" si="0"/>
        <v>4500</v>
      </c>
      <c r="I12" s="17"/>
    </row>
    <row r="13" s="12" customFormat="1" ht="31.5" customHeight="1" spans="1:9">
      <c r="A13" s="6">
        <v>11</v>
      </c>
      <c r="B13" s="6">
        <v>30815202310</v>
      </c>
      <c r="C13" s="57" t="s">
        <v>97</v>
      </c>
      <c r="D13" s="7" t="s">
        <v>98</v>
      </c>
      <c r="E13" s="6" t="s">
        <v>28</v>
      </c>
      <c r="F13" s="6">
        <v>25</v>
      </c>
      <c r="G13" s="6">
        <v>120</v>
      </c>
      <c r="H13" s="6">
        <f t="shared" si="0"/>
        <v>3000</v>
      </c>
      <c r="I13" s="17"/>
    </row>
    <row r="14" s="12" customFormat="1" ht="31.5" customHeight="1" spans="1:9">
      <c r="A14" s="6">
        <v>12</v>
      </c>
      <c r="B14" s="6">
        <v>30815202320</v>
      </c>
      <c r="C14" s="57" t="s">
        <v>97</v>
      </c>
      <c r="D14" s="7" t="s">
        <v>99</v>
      </c>
      <c r="E14" s="6" t="s">
        <v>28</v>
      </c>
      <c r="F14" s="6">
        <v>25</v>
      </c>
      <c r="G14" s="6">
        <v>120</v>
      </c>
      <c r="H14" s="6">
        <f t="shared" si="0"/>
        <v>3000</v>
      </c>
      <c r="I14" s="17"/>
    </row>
    <row r="15" s="12" customFormat="1" ht="31.5" customHeight="1" spans="1:9">
      <c r="A15" s="6">
        <v>13</v>
      </c>
      <c r="B15" s="6">
        <v>30815000710</v>
      </c>
      <c r="C15" s="57" t="s">
        <v>100</v>
      </c>
      <c r="D15" s="7" t="s">
        <v>101</v>
      </c>
      <c r="E15" s="6" t="s">
        <v>51</v>
      </c>
      <c r="F15" s="6">
        <v>25</v>
      </c>
      <c r="G15" s="6">
        <v>500</v>
      </c>
      <c r="H15" s="6">
        <f t="shared" si="0"/>
        <v>12500</v>
      </c>
      <c r="I15" s="17"/>
    </row>
    <row r="16" s="12" customFormat="1" ht="31.5" customHeight="1" spans="1:9">
      <c r="A16" s="6">
        <v>14</v>
      </c>
      <c r="B16" s="6">
        <v>30815000720</v>
      </c>
      <c r="C16" s="57" t="s">
        <v>100</v>
      </c>
      <c r="D16" s="7" t="s">
        <v>102</v>
      </c>
      <c r="E16" s="6" t="s">
        <v>51</v>
      </c>
      <c r="F16" s="6">
        <v>25</v>
      </c>
      <c r="G16" s="6">
        <v>500</v>
      </c>
      <c r="H16" s="6">
        <f t="shared" si="0"/>
        <v>12500</v>
      </c>
      <c r="I16" s="17"/>
    </row>
    <row r="17" s="12" customFormat="1" ht="46" customHeight="1" spans="1:9">
      <c r="A17" s="6">
        <v>15</v>
      </c>
      <c r="B17" s="6">
        <v>30815303610</v>
      </c>
      <c r="C17" s="57" t="s">
        <v>103</v>
      </c>
      <c r="D17" s="7" t="s">
        <v>104</v>
      </c>
      <c r="E17" s="6" t="s">
        <v>25</v>
      </c>
      <c r="F17" s="6">
        <v>1</v>
      </c>
      <c r="G17" s="6">
        <v>400</v>
      </c>
      <c r="H17" s="6">
        <f t="shared" si="0"/>
        <v>400</v>
      </c>
      <c r="I17" s="17"/>
    </row>
    <row r="18" s="12" customFormat="1" ht="49" customHeight="1" spans="1:9">
      <c r="A18" s="6">
        <v>15</v>
      </c>
      <c r="B18" s="6">
        <v>30815303620</v>
      </c>
      <c r="C18" s="57" t="s">
        <v>103</v>
      </c>
      <c r="D18" s="7" t="s">
        <v>105</v>
      </c>
      <c r="E18" s="6" t="s">
        <v>25</v>
      </c>
      <c r="F18" s="6">
        <v>1</v>
      </c>
      <c r="G18" s="6">
        <v>500</v>
      </c>
      <c r="H18" s="6">
        <f t="shared" si="0"/>
        <v>500</v>
      </c>
      <c r="I18" s="17"/>
    </row>
    <row r="19" s="12" customFormat="1" ht="31.5" customHeight="1" spans="1:9">
      <c r="A19" s="6">
        <v>19</v>
      </c>
      <c r="B19" s="6"/>
      <c r="C19" s="57" t="s">
        <v>106</v>
      </c>
      <c r="D19" s="35" t="s">
        <v>107</v>
      </c>
      <c r="E19" s="6" t="s">
        <v>51</v>
      </c>
      <c r="F19" s="6">
        <v>20</v>
      </c>
      <c r="G19" s="6">
        <v>100</v>
      </c>
      <c r="H19" s="6">
        <f t="shared" si="0"/>
        <v>2000</v>
      </c>
      <c r="I19" s="17"/>
    </row>
    <row r="20" s="12" customFormat="1" ht="53" customHeight="1" spans="1:10">
      <c r="A20" s="6">
        <v>28</v>
      </c>
      <c r="B20" s="6"/>
      <c r="C20" s="57" t="s">
        <v>108</v>
      </c>
      <c r="D20" s="35" t="s">
        <v>109</v>
      </c>
      <c r="E20" s="6" t="s">
        <v>83</v>
      </c>
      <c r="F20" s="6">
        <v>50</v>
      </c>
      <c r="G20" s="6">
        <v>220</v>
      </c>
      <c r="H20" s="6">
        <f t="shared" si="0"/>
        <v>11000</v>
      </c>
      <c r="I20" s="17"/>
      <c r="J20" s="58"/>
    </row>
    <row r="21" s="12" customFormat="1" ht="51" customHeight="1" spans="1:9">
      <c r="A21" s="6"/>
      <c r="B21" s="6"/>
      <c r="C21" s="57" t="s">
        <v>110</v>
      </c>
      <c r="D21" s="7" t="s">
        <v>111</v>
      </c>
      <c r="E21" s="6" t="s">
        <v>25</v>
      </c>
      <c r="F21" s="6">
        <v>30</v>
      </c>
      <c r="G21" s="6">
        <v>150</v>
      </c>
      <c r="H21" s="6">
        <f>G21*F21</f>
        <v>4500</v>
      </c>
      <c r="I21" s="17"/>
    </row>
    <row r="22" s="12" customFormat="1" ht="31.5" customHeight="1" spans="1:9">
      <c r="A22" s="8" t="s">
        <v>15</v>
      </c>
      <c r="B22" s="8"/>
      <c r="C22" s="11"/>
      <c r="D22" s="17"/>
      <c r="E22" s="8"/>
      <c r="F22" s="8"/>
      <c r="G22" s="8"/>
      <c r="H22" s="8">
        <f>SUM(H3:H21)</f>
        <v>57610</v>
      </c>
      <c r="I22" s="17"/>
    </row>
  </sheetData>
  <mergeCells count="1">
    <mergeCell ref="A1:I1"/>
  </mergeCells>
  <pageMargins left="0.74990626395218" right="0.74990626395218" top="0.999874956025852" bottom="0.999874956025852" header="0.499937478012926" footer="0.499937478012926"/>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3"/>
  <sheetViews>
    <sheetView workbookViewId="0">
      <pane ySplit="2" topLeftCell="A16" activePane="bottomLeft" state="frozen"/>
      <selection/>
      <selection pane="bottomLeft" activeCell="I21" sqref="I21"/>
    </sheetView>
  </sheetViews>
  <sheetFormatPr defaultColWidth="10.25" defaultRowHeight="27" customHeight="1"/>
  <cols>
    <col min="1" max="1" width="7.25" style="40" customWidth="1"/>
    <col min="2" max="2" width="16.1333333333333" style="38" customWidth="1"/>
    <col min="3" max="3" width="6.75" style="38" customWidth="1"/>
    <col min="4" max="4" width="4.63333333333333" style="38" customWidth="1"/>
    <col min="5" max="5" width="13.6333333333333" style="38" customWidth="1"/>
    <col min="6" max="7" width="4.63333333333333" style="38" customWidth="1"/>
    <col min="8" max="16384" width="10.25" style="38"/>
  </cols>
  <sheetData>
    <row r="1" s="38" customFormat="1" ht="41" customHeight="1" spans="1:10">
      <c r="A1" s="41" t="s">
        <v>112</v>
      </c>
      <c r="B1" s="41"/>
      <c r="C1" s="41"/>
      <c r="D1" s="41"/>
      <c r="E1" s="41"/>
      <c r="F1" s="41"/>
      <c r="G1" s="41"/>
      <c r="H1" s="41"/>
      <c r="I1" s="41"/>
      <c r="J1" s="41"/>
    </row>
    <row r="2" s="38" customFormat="1" ht="46" customHeight="1" spans="1:10">
      <c r="A2" s="30" t="s">
        <v>1</v>
      </c>
      <c r="B2" s="30" t="s">
        <v>70</v>
      </c>
      <c r="C2" s="42" t="s">
        <v>113</v>
      </c>
      <c r="D2" s="43"/>
      <c r="E2" s="30" t="s">
        <v>114</v>
      </c>
      <c r="F2" s="30" t="s">
        <v>115</v>
      </c>
      <c r="G2" s="30" t="s">
        <v>20</v>
      </c>
      <c r="H2" s="30" t="s">
        <v>21</v>
      </c>
      <c r="I2" s="30" t="s">
        <v>22</v>
      </c>
      <c r="J2" s="30" t="s">
        <v>4</v>
      </c>
    </row>
    <row r="3" s="38" customFormat="1" ht="72" customHeight="1" spans="1:10">
      <c r="A3" s="44">
        <v>1</v>
      </c>
      <c r="B3" s="45">
        <v>30816000110</v>
      </c>
      <c r="C3" s="46" t="s">
        <v>116</v>
      </c>
      <c r="D3" s="46"/>
      <c r="E3" s="46" t="s">
        <v>117</v>
      </c>
      <c r="F3" s="46" t="s">
        <v>118</v>
      </c>
      <c r="G3" s="46">
        <v>12</v>
      </c>
      <c r="H3" s="46">
        <v>30</v>
      </c>
      <c r="I3" s="46">
        <f t="shared" ref="I3:I8" si="0">G3*H3</f>
        <v>360</v>
      </c>
      <c r="J3" s="46"/>
    </row>
    <row r="4" s="38" customFormat="1" ht="112" customHeight="1" spans="1:11">
      <c r="A4" s="44">
        <v>2</v>
      </c>
      <c r="B4" s="47">
        <v>60703000200</v>
      </c>
      <c r="C4" s="31" t="s">
        <v>119</v>
      </c>
      <c r="D4" s="31"/>
      <c r="E4" s="31" t="s">
        <v>120</v>
      </c>
      <c r="F4" s="31" t="s">
        <v>25</v>
      </c>
      <c r="G4" s="31">
        <v>4</v>
      </c>
      <c r="H4" s="31">
        <v>1600</v>
      </c>
      <c r="I4" s="31">
        <f t="shared" si="0"/>
        <v>6400</v>
      </c>
      <c r="J4" s="31"/>
      <c r="K4" s="53"/>
    </row>
    <row r="5" s="38" customFormat="1" ht="201" customHeight="1" spans="1:10">
      <c r="A5" s="44">
        <v>3</v>
      </c>
      <c r="B5" s="47">
        <v>60303080801</v>
      </c>
      <c r="C5" s="31" t="s">
        <v>121</v>
      </c>
      <c r="D5" s="31"/>
      <c r="E5" s="31" t="s">
        <v>122</v>
      </c>
      <c r="F5" s="31" t="s">
        <v>28</v>
      </c>
      <c r="G5" s="31">
        <v>4</v>
      </c>
      <c r="H5" s="14">
        <v>3000</v>
      </c>
      <c r="I5" s="31">
        <f t="shared" si="0"/>
        <v>12000</v>
      </c>
      <c r="J5" s="31"/>
    </row>
    <row r="6" s="38" customFormat="1" ht="42" customHeight="1" spans="1:10">
      <c r="A6" s="44">
        <v>4</v>
      </c>
      <c r="B6" s="47">
        <v>60203080101</v>
      </c>
      <c r="C6" s="31" t="s">
        <v>123</v>
      </c>
      <c r="D6" s="31"/>
      <c r="E6" s="31" t="s">
        <v>124</v>
      </c>
      <c r="F6" s="31" t="s">
        <v>83</v>
      </c>
      <c r="G6" s="31">
        <v>6</v>
      </c>
      <c r="H6" s="31">
        <v>2400</v>
      </c>
      <c r="I6" s="31">
        <f t="shared" si="0"/>
        <v>14400</v>
      </c>
      <c r="J6" s="31"/>
    </row>
    <row r="7" s="38" customFormat="1" ht="42" customHeight="1" spans="1:10">
      <c r="A7" s="44">
        <v>5</v>
      </c>
      <c r="B7" s="47">
        <v>30816000210</v>
      </c>
      <c r="C7" s="31" t="s">
        <v>125</v>
      </c>
      <c r="D7" s="31"/>
      <c r="E7" s="31" t="s">
        <v>126</v>
      </c>
      <c r="F7" s="31" t="s">
        <v>28</v>
      </c>
      <c r="G7" s="31">
        <v>20</v>
      </c>
      <c r="H7" s="31">
        <v>88</v>
      </c>
      <c r="I7" s="31">
        <f t="shared" si="0"/>
        <v>1760</v>
      </c>
      <c r="J7" s="31"/>
    </row>
    <row r="8" s="38" customFormat="1" ht="34" customHeight="1" spans="1:10">
      <c r="A8" s="44">
        <v>6</v>
      </c>
      <c r="B8" s="47">
        <v>30816000220</v>
      </c>
      <c r="C8" s="31" t="s">
        <v>125</v>
      </c>
      <c r="D8" s="31"/>
      <c r="E8" s="31" t="s">
        <v>127</v>
      </c>
      <c r="F8" s="31" t="s">
        <v>28</v>
      </c>
      <c r="G8" s="31">
        <v>20</v>
      </c>
      <c r="H8" s="31">
        <v>100</v>
      </c>
      <c r="I8" s="31">
        <f t="shared" si="0"/>
        <v>2000</v>
      </c>
      <c r="J8" s="31"/>
    </row>
    <row r="9" s="39" customFormat="1" ht="80" customHeight="1" spans="1:10">
      <c r="A9" s="44">
        <v>7</v>
      </c>
      <c r="B9" s="47">
        <v>60503080201</v>
      </c>
      <c r="C9" s="31" t="s">
        <v>128</v>
      </c>
      <c r="D9" s="31"/>
      <c r="E9" s="31" t="s">
        <v>129</v>
      </c>
      <c r="F9" s="31" t="s">
        <v>28</v>
      </c>
      <c r="G9" s="31">
        <v>4</v>
      </c>
      <c r="H9" s="31">
        <v>3000</v>
      </c>
      <c r="I9" s="31">
        <f t="shared" ref="I9:I22" si="1">G9*H9</f>
        <v>12000</v>
      </c>
      <c r="J9" s="31"/>
    </row>
    <row r="10" s="38" customFormat="1" ht="180" customHeight="1" spans="1:10">
      <c r="A10" s="44">
        <v>8</v>
      </c>
      <c r="B10" s="47">
        <v>50516000800</v>
      </c>
      <c r="C10" s="31" t="s">
        <v>130</v>
      </c>
      <c r="D10" s="31"/>
      <c r="E10" s="31" t="s">
        <v>131</v>
      </c>
      <c r="F10" s="31" t="s">
        <v>25</v>
      </c>
      <c r="G10" s="31">
        <v>1</v>
      </c>
      <c r="H10" s="31">
        <v>3000</v>
      </c>
      <c r="I10" s="31">
        <f t="shared" si="1"/>
        <v>3000</v>
      </c>
      <c r="J10" s="31"/>
    </row>
    <row r="11" s="38" customFormat="1" ht="91" customHeight="1" spans="1:10">
      <c r="A11" s="44">
        <v>9</v>
      </c>
      <c r="B11" s="47">
        <v>50516000300</v>
      </c>
      <c r="C11" s="31" t="s">
        <v>132</v>
      </c>
      <c r="D11" s="31"/>
      <c r="E11" s="31" t="s">
        <v>133</v>
      </c>
      <c r="F11" s="31" t="s">
        <v>25</v>
      </c>
      <c r="G11" s="31">
        <v>1</v>
      </c>
      <c r="H11" s="31">
        <v>1000</v>
      </c>
      <c r="I11" s="31">
        <f t="shared" si="1"/>
        <v>1000</v>
      </c>
      <c r="J11" s="31"/>
    </row>
    <row r="12" s="39" customFormat="1" ht="40" customHeight="1" spans="1:10">
      <c r="A12" s="44">
        <v>10</v>
      </c>
      <c r="B12" s="47">
        <v>30816100030</v>
      </c>
      <c r="C12" s="31" t="s">
        <v>134</v>
      </c>
      <c r="D12" s="31"/>
      <c r="E12" s="31" t="s">
        <v>135</v>
      </c>
      <c r="F12" s="31" t="s">
        <v>118</v>
      </c>
      <c r="G12" s="31">
        <v>45</v>
      </c>
      <c r="H12" s="31">
        <v>80</v>
      </c>
      <c r="I12" s="31">
        <f t="shared" si="1"/>
        <v>3600</v>
      </c>
      <c r="J12" s="31"/>
    </row>
    <row r="13" s="38" customFormat="1" ht="44" customHeight="1" spans="1:10">
      <c r="A13" s="44">
        <v>11</v>
      </c>
      <c r="B13" s="47">
        <v>60203080501</v>
      </c>
      <c r="C13" s="31" t="s">
        <v>136</v>
      </c>
      <c r="D13" s="31"/>
      <c r="E13" s="31" t="s">
        <v>137</v>
      </c>
      <c r="F13" s="31" t="s">
        <v>31</v>
      </c>
      <c r="G13" s="31">
        <v>45</v>
      </c>
      <c r="H13" s="14">
        <v>70</v>
      </c>
      <c r="I13" s="31">
        <f t="shared" si="1"/>
        <v>3150</v>
      </c>
      <c r="J13" s="31" t="s">
        <v>138</v>
      </c>
    </row>
    <row r="14" s="38" customFormat="1" ht="126" customHeight="1" spans="1:10">
      <c r="A14" s="44">
        <v>12</v>
      </c>
      <c r="B14" s="47">
        <v>30816000700</v>
      </c>
      <c r="C14" s="31" t="s">
        <v>139</v>
      </c>
      <c r="D14" s="31"/>
      <c r="E14" s="31" t="s">
        <v>140</v>
      </c>
      <c r="F14" s="31" t="s">
        <v>25</v>
      </c>
      <c r="G14" s="31">
        <v>40</v>
      </c>
      <c r="H14" s="14">
        <v>300</v>
      </c>
      <c r="I14" s="31">
        <f t="shared" si="1"/>
        <v>12000</v>
      </c>
      <c r="J14" s="31"/>
    </row>
    <row r="15" s="38" customFormat="1" ht="190" customHeight="1" spans="1:10">
      <c r="A15" s="44">
        <v>13</v>
      </c>
      <c r="B15" s="47">
        <v>30816000800</v>
      </c>
      <c r="C15" s="31" t="s">
        <v>141</v>
      </c>
      <c r="D15" s="31"/>
      <c r="E15" s="31" t="s">
        <v>142</v>
      </c>
      <c r="F15" s="31" t="s">
        <v>25</v>
      </c>
      <c r="G15" s="31">
        <v>1</v>
      </c>
      <c r="H15" s="14">
        <v>1000</v>
      </c>
      <c r="I15" s="31">
        <f t="shared" si="1"/>
        <v>1000</v>
      </c>
      <c r="J15" s="31"/>
    </row>
    <row r="16" s="38" customFormat="1" ht="121" customHeight="1" spans="1:10">
      <c r="A16" s="44">
        <v>14</v>
      </c>
      <c r="B16" s="47">
        <v>30816001210</v>
      </c>
      <c r="C16" s="31" t="s">
        <v>143</v>
      </c>
      <c r="D16" s="31"/>
      <c r="E16" s="31" t="s">
        <v>144</v>
      </c>
      <c r="F16" s="31" t="s">
        <v>118</v>
      </c>
      <c r="G16" s="31">
        <v>45</v>
      </c>
      <c r="H16" s="14">
        <v>300</v>
      </c>
      <c r="I16" s="31">
        <f t="shared" si="1"/>
        <v>13500</v>
      </c>
      <c r="J16" s="31" t="s">
        <v>145</v>
      </c>
    </row>
    <row r="17" s="38" customFormat="1" ht="75" customHeight="1" spans="1:10">
      <c r="A17" s="44">
        <v>15</v>
      </c>
      <c r="B17" s="47">
        <v>30816201010</v>
      </c>
      <c r="C17" s="31" t="s">
        <v>146</v>
      </c>
      <c r="D17" s="31" t="s">
        <v>147</v>
      </c>
      <c r="E17" s="31" t="s">
        <v>148</v>
      </c>
      <c r="F17" s="31" t="s">
        <v>31</v>
      </c>
      <c r="G17" s="31">
        <v>1</v>
      </c>
      <c r="H17" s="31">
        <v>1000</v>
      </c>
      <c r="I17" s="31">
        <f t="shared" si="1"/>
        <v>1000</v>
      </c>
      <c r="J17" s="31"/>
    </row>
    <row r="18" s="38" customFormat="1" ht="54" customHeight="1" spans="1:10">
      <c r="A18" s="44">
        <v>16</v>
      </c>
      <c r="B18" s="47">
        <v>30816201110</v>
      </c>
      <c r="C18" s="31"/>
      <c r="D18" s="31" t="s">
        <v>149</v>
      </c>
      <c r="E18" s="31" t="s">
        <v>150</v>
      </c>
      <c r="F18" s="31" t="s">
        <v>31</v>
      </c>
      <c r="G18" s="31">
        <v>1</v>
      </c>
      <c r="H18" s="31">
        <v>1000</v>
      </c>
      <c r="I18" s="31">
        <f t="shared" si="1"/>
        <v>1000</v>
      </c>
      <c r="J18" s="31"/>
    </row>
    <row r="19" s="38" customFormat="1" ht="84" customHeight="1" spans="1:10">
      <c r="A19" s="44">
        <v>17</v>
      </c>
      <c r="B19" s="47">
        <v>30816201210</v>
      </c>
      <c r="C19" s="31"/>
      <c r="D19" s="31" t="s">
        <v>151</v>
      </c>
      <c r="E19" s="31" t="s">
        <v>152</v>
      </c>
      <c r="F19" s="31" t="s">
        <v>31</v>
      </c>
      <c r="G19" s="31">
        <v>1</v>
      </c>
      <c r="H19" s="31">
        <v>1000</v>
      </c>
      <c r="I19" s="31">
        <f t="shared" si="1"/>
        <v>1000</v>
      </c>
      <c r="J19" s="31"/>
    </row>
    <row r="20" s="38" customFormat="1" ht="76" customHeight="1" spans="1:10">
      <c r="A20" s="44">
        <v>18</v>
      </c>
      <c r="B20" s="47">
        <v>30816201310</v>
      </c>
      <c r="C20" s="31"/>
      <c r="D20" s="31" t="s">
        <v>153</v>
      </c>
      <c r="E20" s="31" t="s">
        <v>154</v>
      </c>
      <c r="F20" s="31" t="s">
        <v>31</v>
      </c>
      <c r="G20" s="31">
        <v>1</v>
      </c>
      <c r="H20" s="31">
        <v>1000</v>
      </c>
      <c r="I20" s="31">
        <f t="shared" si="1"/>
        <v>1000</v>
      </c>
      <c r="J20" s="31"/>
    </row>
    <row r="21" s="39" customFormat="1" ht="92" customHeight="1" spans="1:10">
      <c r="A21" s="44">
        <v>19</v>
      </c>
      <c r="B21" s="47">
        <v>60603080001</v>
      </c>
      <c r="C21" s="31"/>
      <c r="D21" s="31" t="s">
        <v>155</v>
      </c>
      <c r="E21" s="31" t="s">
        <v>156</v>
      </c>
      <c r="F21" s="31" t="s">
        <v>28</v>
      </c>
      <c r="G21" s="31">
        <v>3</v>
      </c>
      <c r="H21" s="31">
        <v>1500</v>
      </c>
      <c r="I21" s="31">
        <f t="shared" si="1"/>
        <v>4500</v>
      </c>
      <c r="J21" s="31"/>
    </row>
    <row r="22" s="38" customFormat="1" ht="130" customHeight="1" spans="1:10">
      <c r="A22" s="48">
        <v>20</v>
      </c>
      <c r="B22" s="49"/>
      <c r="C22" s="49"/>
      <c r="D22" s="50" t="s">
        <v>157</v>
      </c>
      <c r="E22" s="49" t="s">
        <v>158</v>
      </c>
      <c r="F22" s="51" t="s">
        <v>28</v>
      </c>
      <c r="G22" s="50">
        <v>150</v>
      </c>
      <c r="H22" s="50">
        <v>50</v>
      </c>
      <c r="I22" s="31">
        <f t="shared" si="1"/>
        <v>7500</v>
      </c>
      <c r="J22" s="49"/>
    </row>
    <row r="23" s="38" customFormat="1" customHeight="1" spans="1:10">
      <c r="A23" s="52" t="s">
        <v>15</v>
      </c>
      <c r="B23" s="30"/>
      <c r="C23" s="30"/>
      <c r="D23" s="30"/>
      <c r="E23" s="30"/>
      <c r="F23" s="30"/>
      <c r="G23" s="30"/>
      <c r="H23" s="30"/>
      <c r="I23" s="54">
        <f>SUM(I3:I22)</f>
        <v>102170</v>
      </c>
      <c r="J23" s="55"/>
    </row>
  </sheetData>
  <mergeCells count="18">
    <mergeCell ref="A1:J1"/>
    <mergeCell ref="C2:D2"/>
    <mergeCell ref="C3:D3"/>
    <mergeCell ref="C4:D4"/>
    <mergeCell ref="C5:D5"/>
    <mergeCell ref="C6:D6"/>
    <mergeCell ref="C7:D7"/>
    <mergeCell ref="C8:D8"/>
    <mergeCell ref="C9:D9"/>
    <mergeCell ref="C10:D10"/>
    <mergeCell ref="C11:D11"/>
    <mergeCell ref="C12:D12"/>
    <mergeCell ref="C13:D13"/>
    <mergeCell ref="C14:D14"/>
    <mergeCell ref="C15:D15"/>
    <mergeCell ref="C16:D16"/>
    <mergeCell ref="A23:H23"/>
    <mergeCell ref="C17:C21"/>
  </mergeCells>
  <hyperlinks>
    <hyperlink ref="E19" r:id="rId2" display="额定电压：AC220V；工作状态出泥量：280kg/h"/>
    <hyperlink ref="E20" r:id="rId2" display="额定电压：AC 220V；最高工作温度： 1260°C"/>
    <hyperlink ref="E21" r:id="rId2" display="陶艺多层可移动展示架储物货架作品坯架样品架陈列架置物架。尺寸不低于90cm×40cm×180cm"/>
  </hyperlinks>
  <pageMargins left="0.74990626395218" right="0.74990626395218" top="0.999874956025852" bottom="0.999874956025852" header="0.499937478012926" footer="0.499937478012926"/>
  <pageSetup paperSize="9"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14"/>
  <sheetViews>
    <sheetView topLeftCell="A4" workbookViewId="0">
      <selection activeCell="H3" sqref="H3:H12"/>
    </sheetView>
  </sheetViews>
  <sheetFormatPr defaultColWidth="14" defaultRowHeight="36" customHeight="1"/>
  <cols>
    <col min="1" max="1" width="9.75" style="32" customWidth="1"/>
    <col min="2" max="2" width="14.75" style="32" customWidth="1"/>
    <col min="3" max="3" width="14.75" style="33" customWidth="1"/>
    <col min="4" max="4" width="35.25" style="33" customWidth="1"/>
    <col min="5" max="5" width="8.75" style="32" customWidth="1"/>
    <col min="6" max="6" width="11.25" style="32" customWidth="1"/>
    <col min="7" max="7" width="9.75" style="32" customWidth="1"/>
    <col min="8" max="16382" width="14.75" style="32" customWidth="1"/>
    <col min="16383" max="16384" width="14" style="32"/>
  </cols>
  <sheetData>
    <row r="1" s="32" customFormat="1" customHeight="1" spans="1:9">
      <c r="A1" s="12"/>
      <c r="B1" s="13" t="s">
        <v>159</v>
      </c>
      <c r="C1" s="34"/>
      <c r="D1" s="13"/>
      <c r="E1" s="13"/>
      <c r="F1" s="13"/>
      <c r="G1" s="12"/>
      <c r="H1" s="12"/>
      <c r="I1" s="12"/>
    </row>
    <row r="2" s="32" customFormat="1" customHeight="1" spans="1:9">
      <c r="A2" s="16" t="s">
        <v>1</v>
      </c>
      <c r="B2" s="16" t="s">
        <v>70</v>
      </c>
      <c r="C2" s="30" t="s">
        <v>17</v>
      </c>
      <c r="D2" s="30" t="s">
        <v>18</v>
      </c>
      <c r="E2" s="16" t="s">
        <v>19</v>
      </c>
      <c r="F2" s="16" t="s">
        <v>20</v>
      </c>
      <c r="G2" s="16" t="s">
        <v>72</v>
      </c>
      <c r="H2" s="16" t="s">
        <v>22</v>
      </c>
      <c r="I2" s="16" t="s">
        <v>4</v>
      </c>
    </row>
    <row r="3" s="32" customFormat="1" customHeight="1" spans="1:9">
      <c r="A3" s="6">
        <v>1</v>
      </c>
      <c r="B3" s="6">
        <v>30815600110</v>
      </c>
      <c r="C3" s="7" t="s">
        <v>160</v>
      </c>
      <c r="D3" s="35" t="s">
        <v>161</v>
      </c>
      <c r="E3" s="6" t="s">
        <v>51</v>
      </c>
      <c r="F3" s="6">
        <v>3</v>
      </c>
      <c r="G3" s="6">
        <v>200</v>
      </c>
      <c r="H3" s="6">
        <f>F3*G3</f>
        <v>600</v>
      </c>
      <c r="I3" s="6"/>
    </row>
    <row r="4" s="32" customFormat="1" customHeight="1" spans="1:9">
      <c r="A4" s="6">
        <v>2</v>
      </c>
      <c r="B4" s="6">
        <v>30203000802</v>
      </c>
      <c r="C4" s="7" t="s">
        <v>162</v>
      </c>
      <c r="D4" s="35" t="s">
        <v>163</v>
      </c>
      <c r="E4" s="6" t="s">
        <v>28</v>
      </c>
      <c r="F4" s="6">
        <v>50</v>
      </c>
      <c r="G4" s="6">
        <v>10</v>
      </c>
      <c r="H4" s="6">
        <f>F4*G4</f>
        <v>500</v>
      </c>
      <c r="I4" s="7"/>
    </row>
    <row r="5" s="32" customFormat="1" ht="83" customHeight="1" spans="1:9">
      <c r="A5" s="6">
        <v>3</v>
      </c>
      <c r="B5" s="6"/>
      <c r="C5" s="7" t="s">
        <v>164</v>
      </c>
      <c r="D5" s="35" t="s">
        <v>165</v>
      </c>
      <c r="E5" s="6" t="s">
        <v>28</v>
      </c>
      <c r="F5" s="6">
        <v>10</v>
      </c>
      <c r="G5" s="6">
        <v>200</v>
      </c>
      <c r="H5" s="6">
        <f>F5*G5</f>
        <v>2000</v>
      </c>
      <c r="I5" s="6"/>
    </row>
    <row r="6" s="32" customFormat="1" ht="57" customHeight="1" spans="1:9">
      <c r="A6" s="6">
        <v>4</v>
      </c>
      <c r="B6" s="6">
        <v>30815300910</v>
      </c>
      <c r="C6" s="7" t="s">
        <v>166</v>
      </c>
      <c r="D6" s="35" t="s">
        <v>167</v>
      </c>
      <c r="E6" s="6" t="s">
        <v>28</v>
      </c>
      <c r="F6" s="6">
        <v>3</v>
      </c>
      <c r="G6" s="6">
        <v>300</v>
      </c>
      <c r="H6" s="6">
        <f t="shared" ref="H3:H12" si="0">F6*G6</f>
        <v>900</v>
      </c>
      <c r="I6" s="37"/>
    </row>
    <row r="7" s="32" customFormat="1" customHeight="1" spans="1:9">
      <c r="A7" s="6">
        <v>5</v>
      </c>
      <c r="B7" s="6">
        <v>30815302010</v>
      </c>
      <c r="C7" s="7" t="s">
        <v>168</v>
      </c>
      <c r="D7" s="35" t="s">
        <v>169</v>
      </c>
      <c r="E7" s="6" t="s">
        <v>170</v>
      </c>
      <c r="F7" s="6">
        <v>40</v>
      </c>
      <c r="G7" s="6">
        <v>50</v>
      </c>
      <c r="H7" s="6">
        <f t="shared" si="0"/>
        <v>2000</v>
      </c>
      <c r="I7" s="6"/>
    </row>
    <row r="8" s="32" customFormat="1" customHeight="1" spans="1:10">
      <c r="A8" s="6">
        <v>6</v>
      </c>
      <c r="B8" s="6">
        <v>30815202310</v>
      </c>
      <c r="C8" s="7" t="s">
        <v>171</v>
      </c>
      <c r="D8" s="35" t="s">
        <v>172</v>
      </c>
      <c r="E8" s="6" t="s">
        <v>28</v>
      </c>
      <c r="F8" s="6">
        <v>50</v>
      </c>
      <c r="G8" s="6">
        <v>160</v>
      </c>
      <c r="H8" s="6">
        <f t="shared" si="0"/>
        <v>8000</v>
      </c>
      <c r="I8" s="6"/>
      <c r="J8" s="33"/>
    </row>
    <row r="9" s="32" customFormat="1" customHeight="1" spans="1:9">
      <c r="A9" s="6">
        <v>7</v>
      </c>
      <c r="B9" s="6">
        <v>30815202320</v>
      </c>
      <c r="C9" s="7" t="s">
        <v>173</v>
      </c>
      <c r="D9" s="35" t="s">
        <v>174</v>
      </c>
      <c r="E9" s="6" t="s">
        <v>28</v>
      </c>
      <c r="F9" s="6">
        <v>50</v>
      </c>
      <c r="G9" s="6">
        <v>150</v>
      </c>
      <c r="H9" s="6">
        <f t="shared" si="0"/>
        <v>7500</v>
      </c>
      <c r="I9" s="6"/>
    </row>
    <row r="10" s="32" customFormat="1" customHeight="1" spans="1:9">
      <c r="A10" s="6">
        <v>8</v>
      </c>
      <c r="B10" s="6">
        <v>30815000720</v>
      </c>
      <c r="C10" s="7" t="s">
        <v>175</v>
      </c>
      <c r="D10" s="35" t="s">
        <v>176</v>
      </c>
      <c r="E10" s="6" t="s">
        <v>28</v>
      </c>
      <c r="F10" s="6">
        <v>20</v>
      </c>
      <c r="G10" s="6">
        <v>40</v>
      </c>
      <c r="H10" s="6">
        <f t="shared" si="0"/>
        <v>800</v>
      </c>
      <c r="I10" s="6"/>
    </row>
    <row r="11" customFormat="1" ht="27" customHeight="1" spans="1:9">
      <c r="A11" s="6">
        <v>9</v>
      </c>
      <c r="B11" s="6"/>
      <c r="C11" s="7" t="s">
        <v>177</v>
      </c>
      <c r="D11" s="35" t="s">
        <v>178</v>
      </c>
      <c r="E11" s="6" t="s">
        <v>28</v>
      </c>
      <c r="F11" s="6">
        <v>200</v>
      </c>
      <c r="G11" s="6">
        <v>180</v>
      </c>
      <c r="H11" s="6">
        <f t="shared" si="0"/>
        <v>36000</v>
      </c>
      <c r="I11" s="6"/>
    </row>
    <row r="12" s="32" customFormat="1" ht="65" customHeight="1" spans="1:9">
      <c r="A12" s="6">
        <v>10</v>
      </c>
      <c r="B12" s="6">
        <v>30815303610</v>
      </c>
      <c r="C12" s="7" t="s">
        <v>179</v>
      </c>
      <c r="D12" s="35" t="s">
        <v>180</v>
      </c>
      <c r="E12" s="6" t="s">
        <v>181</v>
      </c>
      <c r="F12" s="6">
        <v>20</v>
      </c>
      <c r="G12" s="6">
        <v>1000</v>
      </c>
      <c r="H12" s="6">
        <f t="shared" si="0"/>
        <v>20000</v>
      </c>
      <c r="I12" s="6"/>
    </row>
    <row r="13" s="32" customFormat="1" customHeight="1" spans="1:9">
      <c r="A13" s="8" t="s">
        <v>15</v>
      </c>
      <c r="B13" s="8"/>
      <c r="C13" s="17"/>
      <c r="D13" s="17"/>
      <c r="E13" s="8"/>
      <c r="F13" s="8"/>
      <c r="G13" s="8"/>
      <c r="H13" s="36">
        <f>SUM(H3:H12)</f>
        <v>78300</v>
      </c>
      <c r="I13" s="8"/>
    </row>
    <row r="14" ht="13.5"/>
  </sheetData>
  <mergeCells count="1">
    <mergeCell ref="B1:F1"/>
  </mergeCells>
  <pageMargins left="0.74990626395218" right="0.74990626395218" top="0.999874956025852" bottom="0.999874956025852" header="0.499937478012926" footer="0.499937478012926"/>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39"/>
  <sheetViews>
    <sheetView topLeftCell="A21" workbookViewId="0">
      <selection activeCell="I3" sqref="I3:I38"/>
    </sheetView>
  </sheetViews>
  <sheetFormatPr defaultColWidth="14.75" defaultRowHeight="32" customHeight="1"/>
  <cols>
    <col min="1" max="1" width="7.88333333333333" style="12" customWidth="1"/>
    <col min="2" max="2" width="11.1333333333333" style="12" customWidth="1"/>
    <col min="3" max="3" width="0.133333333333333" style="12" customWidth="1"/>
    <col min="4" max="4" width="9.13333333333333" style="12" customWidth="1"/>
    <col min="5" max="5" width="22.3833333333333" style="29" customWidth="1"/>
    <col min="6" max="9" width="7.5" style="12" customWidth="1"/>
    <col min="10" max="16384" width="14.75" style="12"/>
  </cols>
  <sheetData>
    <row r="1" s="12" customFormat="1" ht="31.5" customHeight="1" spans="1:10">
      <c r="A1" s="4" t="s">
        <v>182</v>
      </c>
      <c r="B1" s="4"/>
      <c r="C1" s="4"/>
      <c r="D1" s="4"/>
      <c r="E1" s="4"/>
      <c r="F1" s="4"/>
      <c r="G1" s="4"/>
      <c r="H1" s="4"/>
      <c r="I1" s="4"/>
      <c r="J1" s="4"/>
    </row>
    <row r="2" s="12" customFormat="1" ht="31.5" customHeight="1" spans="1:10">
      <c r="A2" s="16" t="s">
        <v>1</v>
      </c>
      <c r="B2" s="30" t="s">
        <v>183</v>
      </c>
      <c r="C2" s="16" t="s">
        <v>70</v>
      </c>
      <c r="D2" s="16" t="s">
        <v>17</v>
      </c>
      <c r="E2" s="30" t="s">
        <v>18</v>
      </c>
      <c r="F2" s="16" t="s">
        <v>19</v>
      </c>
      <c r="G2" s="16" t="s">
        <v>20</v>
      </c>
      <c r="H2" s="16" t="s">
        <v>21</v>
      </c>
      <c r="I2" s="16" t="s">
        <v>22</v>
      </c>
      <c r="J2" s="16" t="s">
        <v>4</v>
      </c>
    </row>
    <row r="3" s="12" customFormat="1" ht="54" customHeight="1" spans="1:10">
      <c r="A3" s="14">
        <v>1</v>
      </c>
      <c r="B3" s="14" t="s">
        <v>184</v>
      </c>
      <c r="C3" s="14">
        <v>30306007001</v>
      </c>
      <c r="D3" s="14" t="s">
        <v>185</v>
      </c>
      <c r="E3" s="31" t="s">
        <v>186</v>
      </c>
      <c r="F3" s="14" t="s">
        <v>31</v>
      </c>
      <c r="G3" s="14">
        <v>30</v>
      </c>
      <c r="H3" s="14">
        <v>80</v>
      </c>
      <c r="I3" s="14">
        <f>G3*H3</f>
        <v>2400</v>
      </c>
      <c r="J3" s="14"/>
    </row>
    <row r="4" s="12" customFormat="1" ht="63" customHeight="1" spans="1:10">
      <c r="A4" s="14">
        <v>2</v>
      </c>
      <c r="B4" s="14" t="s">
        <v>184</v>
      </c>
      <c r="C4" s="14">
        <v>30306008301</v>
      </c>
      <c r="D4" s="14" t="s">
        <v>187</v>
      </c>
      <c r="E4" s="31" t="s">
        <v>188</v>
      </c>
      <c r="F4" s="14" t="s">
        <v>28</v>
      </c>
      <c r="G4" s="14">
        <v>5</v>
      </c>
      <c r="H4" s="14">
        <v>50</v>
      </c>
      <c r="I4" s="14">
        <f t="shared" ref="I4:I38" si="0">G4*H4</f>
        <v>250</v>
      </c>
      <c r="J4" s="14"/>
    </row>
    <row r="5" s="12" customFormat="1" ht="115" customHeight="1" spans="1:10">
      <c r="A5" s="14">
        <v>3</v>
      </c>
      <c r="B5" s="14" t="s">
        <v>184</v>
      </c>
      <c r="C5" s="14">
        <v>30306008601</v>
      </c>
      <c r="D5" s="14" t="s">
        <v>189</v>
      </c>
      <c r="E5" s="15" t="s">
        <v>190</v>
      </c>
      <c r="F5" s="14" t="s">
        <v>25</v>
      </c>
      <c r="G5" s="14">
        <v>1</v>
      </c>
      <c r="H5" s="14">
        <v>30</v>
      </c>
      <c r="I5" s="14">
        <f t="shared" si="0"/>
        <v>30</v>
      </c>
      <c r="J5" s="14"/>
    </row>
    <row r="6" s="12" customFormat="1" ht="63" customHeight="1" spans="1:10">
      <c r="A6" s="14">
        <v>4</v>
      </c>
      <c r="B6" s="14" t="s">
        <v>184</v>
      </c>
      <c r="C6" s="14">
        <v>30306008501</v>
      </c>
      <c r="D6" s="14" t="s">
        <v>191</v>
      </c>
      <c r="E6" s="31" t="s">
        <v>192</v>
      </c>
      <c r="F6" s="14" t="s">
        <v>28</v>
      </c>
      <c r="G6" s="14">
        <v>5</v>
      </c>
      <c r="H6" s="14">
        <v>50</v>
      </c>
      <c r="I6" s="14">
        <f t="shared" si="0"/>
        <v>250</v>
      </c>
      <c r="J6" s="14"/>
    </row>
    <row r="7" s="12" customFormat="1" ht="63" customHeight="1" spans="1:10">
      <c r="A7" s="14">
        <v>5</v>
      </c>
      <c r="B7" s="14" t="s">
        <v>193</v>
      </c>
      <c r="C7" s="14">
        <v>30203000920</v>
      </c>
      <c r="D7" s="14" t="s">
        <v>194</v>
      </c>
      <c r="E7" s="31" t="s">
        <v>195</v>
      </c>
      <c r="F7" s="14" t="s">
        <v>25</v>
      </c>
      <c r="G7" s="14">
        <v>12</v>
      </c>
      <c r="H7" s="14">
        <v>30</v>
      </c>
      <c r="I7" s="14">
        <f t="shared" si="0"/>
        <v>360</v>
      </c>
      <c r="J7" s="14"/>
    </row>
    <row r="8" s="12" customFormat="1" ht="35" customHeight="1" spans="1:10">
      <c r="A8" s="14">
        <v>6</v>
      </c>
      <c r="B8" s="14" t="s">
        <v>193</v>
      </c>
      <c r="C8" s="14">
        <v>30202000321</v>
      </c>
      <c r="D8" s="14" t="s">
        <v>196</v>
      </c>
      <c r="E8" s="31" t="s">
        <v>197</v>
      </c>
      <c r="F8" s="14" t="s">
        <v>31</v>
      </c>
      <c r="G8" s="14">
        <v>2</v>
      </c>
      <c r="H8" s="14">
        <v>150</v>
      </c>
      <c r="I8" s="14">
        <f t="shared" si="0"/>
        <v>300</v>
      </c>
      <c r="J8" s="14"/>
    </row>
    <row r="9" s="12" customFormat="1" ht="106" customHeight="1" spans="1:10">
      <c r="A9" s="14">
        <v>7</v>
      </c>
      <c r="B9" s="14" t="s">
        <v>193</v>
      </c>
      <c r="C9" s="14">
        <v>30202000401</v>
      </c>
      <c r="D9" s="14" t="s">
        <v>198</v>
      </c>
      <c r="E9" s="31" t="s">
        <v>199</v>
      </c>
      <c r="F9" s="14" t="s">
        <v>31</v>
      </c>
      <c r="G9" s="14">
        <v>22</v>
      </c>
      <c r="H9" s="14">
        <v>70</v>
      </c>
      <c r="I9" s="14">
        <f t="shared" si="0"/>
        <v>1540</v>
      </c>
      <c r="J9" s="14"/>
    </row>
    <row r="10" s="12" customFormat="1" ht="31.5" customHeight="1" spans="1:10">
      <c r="A10" s="14">
        <v>8</v>
      </c>
      <c r="B10" s="14" t="s">
        <v>193</v>
      </c>
      <c r="C10" s="14">
        <v>30202000901</v>
      </c>
      <c r="D10" s="14" t="s">
        <v>200</v>
      </c>
      <c r="E10" s="31" t="s">
        <v>201</v>
      </c>
      <c r="F10" s="14" t="s">
        <v>31</v>
      </c>
      <c r="G10" s="14">
        <v>2</v>
      </c>
      <c r="H10" s="14">
        <v>80</v>
      </c>
      <c r="I10" s="14">
        <f t="shared" si="0"/>
        <v>160</v>
      </c>
      <c r="J10" s="14"/>
    </row>
    <row r="11" s="12" customFormat="1" ht="62" customHeight="1" spans="1:10">
      <c r="A11" s="14">
        <v>9</v>
      </c>
      <c r="B11" s="14" t="s">
        <v>202</v>
      </c>
      <c r="C11" s="14">
        <v>30306009101</v>
      </c>
      <c r="D11" s="14" t="s">
        <v>203</v>
      </c>
      <c r="E11" s="31" t="s">
        <v>204</v>
      </c>
      <c r="F11" s="14" t="s">
        <v>25</v>
      </c>
      <c r="G11" s="14">
        <v>12</v>
      </c>
      <c r="H11" s="14">
        <v>30</v>
      </c>
      <c r="I11" s="14">
        <f t="shared" si="0"/>
        <v>360</v>
      </c>
      <c r="J11" s="14"/>
    </row>
    <row r="12" s="12" customFormat="1" ht="31.5" customHeight="1" spans="1:10">
      <c r="A12" s="14">
        <v>10</v>
      </c>
      <c r="B12" s="14" t="s">
        <v>205</v>
      </c>
      <c r="C12" s="14">
        <v>30306008902</v>
      </c>
      <c r="D12" s="14" t="s">
        <v>206</v>
      </c>
      <c r="E12" s="31" t="s">
        <v>207</v>
      </c>
      <c r="F12" s="14" t="s">
        <v>25</v>
      </c>
      <c r="G12" s="14">
        <v>12</v>
      </c>
      <c r="H12" s="14">
        <v>30</v>
      </c>
      <c r="I12" s="14">
        <f t="shared" si="0"/>
        <v>360</v>
      </c>
      <c r="J12" s="14"/>
    </row>
    <row r="13" s="12" customFormat="1" ht="168" customHeight="1" spans="1:10">
      <c r="A13" s="14">
        <v>11</v>
      </c>
      <c r="B13" s="14" t="s">
        <v>208</v>
      </c>
      <c r="C13" s="14">
        <v>30306005002</v>
      </c>
      <c r="D13" s="14" t="s">
        <v>209</v>
      </c>
      <c r="E13" s="31" t="s">
        <v>210</v>
      </c>
      <c r="F13" s="14" t="s">
        <v>25</v>
      </c>
      <c r="G13" s="14">
        <v>45</v>
      </c>
      <c r="H13" s="14">
        <v>40</v>
      </c>
      <c r="I13" s="14">
        <f t="shared" si="0"/>
        <v>1800</v>
      </c>
      <c r="J13" s="14"/>
    </row>
    <row r="14" s="12" customFormat="1" ht="67" customHeight="1" spans="1:10">
      <c r="A14" s="14">
        <v>12</v>
      </c>
      <c r="B14" s="14" t="s">
        <v>208</v>
      </c>
      <c r="C14" s="14">
        <v>30406000111</v>
      </c>
      <c r="D14" s="31" t="s">
        <v>211</v>
      </c>
      <c r="E14" s="31" t="s">
        <v>212</v>
      </c>
      <c r="F14" s="14" t="s">
        <v>181</v>
      </c>
      <c r="G14" s="14">
        <v>23</v>
      </c>
      <c r="H14" s="14">
        <v>30</v>
      </c>
      <c r="I14" s="14">
        <f t="shared" si="0"/>
        <v>690</v>
      </c>
      <c r="J14" s="14"/>
    </row>
    <row r="15" s="12" customFormat="1" ht="53" customHeight="1" spans="1:10">
      <c r="A15" s="14">
        <v>13</v>
      </c>
      <c r="B15" s="14" t="s">
        <v>208</v>
      </c>
      <c r="C15" s="14">
        <v>30306005302</v>
      </c>
      <c r="D15" s="14" t="s">
        <v>213</v>
      </c>
      <c r="E15" s="31" t="s">
        <v>214</v>
      </c>
      <c r="F15" s="14" t="s">
        <v>25</v>
      </c>
      <c r="G15" s="14">
        <v>4</v>
      </c>
      <c r="H15" s="14">
        <v>100</v>
      </c>
      <c r="I15" s="14">
        <f t="shared" si="0"/>
        <v>400</v>
      </c>
      <c r="J15" s="14"/>
    </row>
    <row r="16" s="12" customFormat="1" ht="60" customHeight="1" spans="1:10">
      <c r="A16" s="14">
        <v>14</v>
      </c>
      <c r="B16" s="14" t="s">
        <v>208</v>
      </c>
      <c r="C16" s="14">
        <v>30306005301</v>
      </c>
      <c r="D16" s="14" t="s">
        <v>213</v>
      </c>
      <c r="E16" s="31" t="s">
        <v>215</v>
      </c>
      <c r="F16" s="14" t="s">
        <v>25</v>
      </c>
      <c r="G16" s="14">
        <v>45</v>
      </c>
      <c r="H16" s="14">
        <v>50</v>
      </c>
      <c r="I16" s="14">
        <f t="shared" si="0"/>
        <v>2250</v>
      </c>
      <c r="J16" s="14"/>
    </row>
    <row r="17" s="12" customFormat="1" ht="90" customHeight="1" spans="1:10">
      <c r="A17" s="14">
        <v>15</v>
      </c>
      <c r="B17" s="14" t="s">
        <v>208</v>
      </c>
      <c r="C17" s="14">
        <v>30406007101</v>
      </c>
      <c r="D17" s="31" t="s">
        <v>216</v>
      </c>
      <c r="E17" s="31" t="s">
        <v>217</v>
      </c>
      <c r="F17" s="14" t="s">
        <v>25</v>
      </c>
      <c r="G17" s="14">
        <v>45</v>
      </c>
      <c r="H17" s="14">
        <v>20</v>
      </c>
      <c r="I17" s="14">
        <f t="shared" si="0"/>
        <v>900</v>
      </c>
      <c r="J17" s="14"/>
    </row>
    <row r="18" s="12" customFormat="1" ht="62" customHeight="1" spans="1:10">
      <c r="A18" s="14">
        <v>16</v>
      </c>
      <c r="B18" s="14" t="s">
        <v>208</v>
      </c>
      <c r="C18" s="14">
        <v>30306006002</v>
      </c>
      <c r="D18" s="14" t="s">
        <v>218</v>
      </c>
      <c r="E18" s="31" t="s">
        <v>219</v>
      </c>
      <c r="F18" s="14" t="s">
        <v>25</v>
      </c>
      <c r="G18" s="14">
        <v>45</v>
      </c>
      <c r="H18" s="14">
        <v>10</v>
      </c>
      <c r="I18" s="14">
        <f t="shared" si="0"/>
        <v>450</v>
      </c>
      <c r="J18" s="14"/>
    </row>
    <row r="19" s="12" customFormat="1" ht="31.5" customHeight="1" spans="1:10">
      <c r="A19" s="14">
        <v>17</v>
      </c>
      <c r="B19" s="14" t="s">
        <v>208</v>
      </c>
      <c r="C19" s="14">
        <v>30306004001</v>
      </c>
      <c r="D19" s="14" t="s">
        <v>220</v>
      </c>
      <c r="E19" s="31" t="s">
        <v>221</v>
      </c>
      <c r="F19" s="14" t="s">
        <v>25</v>
      </c>
      <c r="G19" s="14">
        <v>4</v>
      </c>
      <c r="H19" s="14">
        <v>70</v>
      </c>
      <c r="I19" s="14">
        <f t="shared" si="0"/>
        <v>280</v>
      </c>
      <c r="J19" s="14"/>
    </row>
    <row r="20" s="12" customFormat="1" ht="36" customHeight="1" spans="1:10">
      <c r="A20" s="14">
        <v>18</v>
      </c>
      <c r="B20" s="14" t="s">
        <v>208</v>
      </c>
      <c r="C20" s="14">
        <v>30306004003</v>
      </c>
      <c r="D20" s="14" t="s">
        <v>220</v>
      </c>
      <c r="E20" s="31" t="s">
        <v>222</v>
      </c>
      <c r="F20" s="14" t="s">
        <v>25</v>
      </c>
      <c r="G20" s="14">
        <v>45</v>
      </c>
      <c r="H20" s="14">
        <v>30</v>
      </c>
      <c r="I20" s="14">
        <f t="shared" si="0"/>
        <v>1350</v>
      </c>
      <c r="J20" s="14"/>
    </row>
    <row r="21" s="12" customFormat="1" ht="135" customHeight="1" spans="1:10">
      <c r="A21" s="14">
        <v>19</v>
      </c>
      <c r="B21" s="14" t="s">
        <v>208</v>
      </c>
      <c r="C21" s="14">
        <v>30306009101</v>
      </c>
      <c r="D21" s="14" t="s">
        <v>223</v>
      </c>
      <c r="E21" s="31" t="s">
        <v>224</v>
      </c>
      <c r="F21" s="14" t="s">
        <v>25</v>
      </c>
      <c r="G21" s="14">
        <v>45</v>
      </c>
      <c r="H21" s="14">
        <v>40</v>
      </c>
      <c r="I21" s="14">
        <f t="shared" si="0"/>
        <v>1800</v>
      </c>
      <c r="J21" s="14"/>
    </row>
    <row r="22" s="12" customFormat="1" ht="78" customHeight="1" spans="1:10">
      <c r="A22" s="14">
        <v>20</v>
      </c>
      <c r="B22" s="14" t="s">
        <v>225</v>
      </c>
      <c r="C22" s="14">
        <v>30306002201</v>
      </c>
      <c r="D22" s="14" t="s">
        <v>226</v>
      </c>
      <c r="E22" s="31" t="s">
        <v>227</v>
      </c>
      <c r="F22" s="14" t="s">
        <v>28</v>
      </c>
      <c r="G22" s="14">
        <v>25</v>
      </c>
      <c r="H22" s="14">
        <v>40</v>
      </c>
      <c r="I22" s="14">
        <f t="shared" si="0"/>
        <v>1000</v>
      </c>
      <c r="J22" s="14"/>
    </row>
    <row r="23" s="12" customFormat="1" ht="100" customHeight="1" spans="1:10">
      <c r="A23" s="14">
        <v>21</v>
      </c>
      <c r="B23" s="14" t="s">
        <v>225</v>
      </c>
      <c r="C23" s="14">
        <v>30201000702</v>
      </c>
      <c r="D23" s="14" t="s">
        <v>228</v>
      </c>
      <c r="E23" s="31" t="s">
        <v>229</v>
      </c>
      <c r="F23" s="14" t="s">
        <v>28</v>
      </c>
      <c r="G23" s="14">
        <v>20</v>
      </c>
      <c r="H23" s="14">
        <v>15</v>
      </c>
      <c r="I23" s="14">
        <f t="shared" si="0"/>
        <v>300</v>
      </c>
      <c r="J23" s="14"/>
    </row>
    <row r="24" s="12" customFormat="1" ht="93" customHeight="1" spans="1:10">
      <c r="A24" s="14">
        <v>22</v>
      </c>
      <c r="B24" s="14" t="s">
        <v>225</v>
      </c>
      <c r="C24" s="14">
        <v>30306006201</v>
      </c>
      <c r="D24" s="14" t="s">
        <v>230</v>
      </c>
      <c r="E24" s="31" t="s">
        <v>231</v>
      </c>
      <c r="F24" s="14" t="s">
        <v>28</v>
      </c>
      <c r="G24" s="14">
        <v>25</v>
      </c>
      <c r="H24" s="14">
        <v>20</v>
      </c>
      <c r="I24" s="14">
        <f t="shared" si="0"/>
        <v>500</v>
      </c>
      <c r="J24" s="14"/>
    </row>
    <row r="25" s="12" customFormat="1" ht="164" customHeight="1" spans="1:10">
      <c r="A25" s="14">
        <v>23</v>
      </c>
      <c r="B25" s="14" t="s">
        <v>225</v>
      </c>
      <c r="C25" s="14">
        <v>30406003201</v>
      </c>
      <c r="D25" s="31" t="s">
        <v>232</v>
      </c>
      <c r="E25" s="31" t="s">
        <v>233</v>
      </c>
      <c r="F25" s="14" t="s">
        <v>25</v>
      </c>
      <c r="G25" s="14">
        <v>4</v>
      </c>
      <c r="H25" s="14">
        <v>20</v>
      </c>
      <c r="I25" s="14">
        <f t="shared" si="0"/>
        <v>80</v>
      </c>
      <c r="J25" s="14"/>
    </row>
    <row r="26" s="12" customFormat="1" ht="56" customHeight="1" spans="1:10">
      <c r="A26" s="14">
        <v>24</v>
      </c>
      <c r="B26" s="14" t="s">
        <v>225</v>
      </c>
      <c r="C26" s="14">
        <v>30605009708</v>
      </c>
      <c r="D26" s="14" t="s">
        <v>234</v>
      </c>
      <c r="E26" s="31" t="s">
        <v>235</v>
      </c>
      <c r="F26" s="14" t="s">
        <v>28</v>
      </c>
      <c r="G26" s="14">
        <v>25</v>
      </c>
      <c r="H26" s="14">
        <v>20</v>
      </c>
      <c r="I26" s="14">
        <f t="shared" si="0"/>
        <v>500</v>
      </c>
      <c r="J26" s="14"/>
    </row>
    <row r="27" s="12" customFormat="1" ht="72" customHeight="1" spans="1:10">
      <c r="A27" s="14">
        <v>25</v>
      </c>
      <c r="B27" s="14" t="s">
        <v>225</v>
      </c>
      <c r="C27" s="14">
        <v>30605009717</v>
      </c>
      <c r="D27" s="14" t="s">
        <v>234</v>
      </c>
      <c r="E27" s="31" t="s">
        <v>236</v>
      </c>
      <c r="F27" s="14" t="s">
        <v>28</v>
      </c>
      <c r="G27" s="14">
        <v>25</v>
      </c>
      <c r="H27" s="14">
        <v>20</v>
      </c>
      <c r="I27" s="14">
        <f t="shared" si="0"/>
        <v>500</v>
      </c>
      <c r="J27" s="14"/>
    </row>
    <row r="28" s="12" customFormat="1" ht="54" customHeight="1" spans="1:10">
      <c r="A28" s="14">
        <v>26</v>
      </c>
      <c r="B28" s="14" t="s">
        <v>225</v>
      </c>
      <c r="C28" s="14">
        <v>30605009726</v>
      </c>
      <c r="D28" s="14" t="s">
        <v>234</v>
      </c>
      <c r="E28" s="31" t="s">
        <v>237</v>
      </c>
      <c r="F28" s="14" t="s">
        <v>28</v>
      </c>
      <c r="G28" s="14">
        <v>25</v>
      </c>
      <c r="H28" s="14">
        <v>20</v>
      </c>
      <c r="I28" s="14">
        <f t="shared" si="0"/>
        <v>500</v>
      </c>
      <c r="J28" s="14"/>
    </row>
    <row r="29" s="12" customFormat="1" ht="115" customHeight="1" spans="1:10">
      <c r="A29" s="14">
        <v>27</v>
      </c>
      <c r="B29" s="14" t="s">
        <v>225</v>
      </c>
      <c r="C29" s="14">
        <v>30406003101</v>
      </c>
      <c r="D29" s="31" t="s">
        <v>238</v>
      </c>
      <c r="E29" s="31" t="s">
        <v>239</v>
      </c>
      <c r="F29" s="14" t="s">
        <v>25</v>
      </c>
      <c r="G29" s="14">
        <v>2</v>
      </c>
      <c r="H29" s="14">
        <v>30</v>
      </c>
      <c r="I29" s="14">
        <f t="shared" si="0"/>
        <v>60</v>
      </c>
      <c r="J29" s="14"/>
    </row>
    <row r="30" s="12" customFormat="1" ht="115" customHeight="1" spans="1:10">
      <c r="A30" s="14">
        <v>28</v>
      </c>
      <c r="B30" s="14" t="s">
        <v>225</v>
      </c>
      <c r="C30" s="14">
        <v>30406003101</v>
      </c>
      <c r="D30" s="31" t="s">
        <v>238</v>
      </c>
      <c r="E30" s="31" t="s">
        <v>240</v>
      </c>
      <c r="F30" s="14" t="s">
        <v>25</v>
      </c>
      <c r="G30" s="14">
        <v>25</v>
      </c>
      <c r="H30" s="14">
        <v>20</v>
      </c>
      <c r="I30" s="14">
        <f t="shared" si="0"/>
        <v>500</v>
      </c>
      <c r="J30" s="14"/>
    </row>
    <row r="31" s="12" customFormat="1" ht="206" customHeight="1" spans="1:10">
      <c r="A31" s="14">
        <v>29</v>
      </c>
      <c r="B31" s="14" t="s">
        <v>225</v>
      </c>
      <c r="C31" s="14">
        <v>30406007201</v>
      </c>
      <c r="D31" s="31" t="s">
        <v>241</v>
      </c>
      <c r="E31" s="31" t="s">
        <v>242</v>
      </c>
      <c r="F31" s="14" t="s">
        <v>25</v>
      </c>
      <c r="G31" s="14">
        <v>4</v>
      </c>
      <c r="H31" s="14">
        <v>30</v>
      </c>
      <c r="I31" s="14">
        <f t="shared" si="0"/>
        <v>120</v>
      </c>
      <c r="J31" s="14"/>
    </row>
    <row r="32" s="12" customFormat="1" ht="126" customHeight="1" spans="1:10">
      <c r="A32" s="14">
        <v>30</v>
      </c>
      <c r="B32" s="14" t="s">
        <v>243</v>
      </c>
      <c r="C32" s="14">
        <v>30406007701</v>
      </c>
      <c r="D32" s="14" t="s">
        <v>244</v>
      </c>
      <c r="E32" s="31" t="s">
        <v>245</v>
      </c>
      <c r="F32" s="14" t="s">
        <v>25</v>
      </c>
      <c r="G32" s="14">
        <v>12</v>
      </c>
      <c r="H32" s="14">
        <v>40</v>
      </c>
      <c r="I32" s="14">
        <f t="shared" si="0"/>
        <v>480</v>
      </c>
      <c r="J32" s="14"/>
    </row>
    <row r="33" s="12" customFormat="1" ht="62" customHeight="1" spans="1:10">
      <c r="A33" s="14">
        <v>31</v>
      </c>
      <c r="B33" s="31" t="s">
        <v>246</v>
      </c>
      <c r="C33" s="14">
        <v>30306004401</v>
      </c>
      <c r="D33" s="14" t="s">
        <v>247</v>
      </c>
      <c r="E33" s="31" t="s">
        <v>248</v>
      </c>
      <c r="F33" s="14" t="s">
        <v>25</v>
      </c>
      <c r="G33" s="14">
        <v>25</v>
      </c>
      <c r="H33" s="14">
        <v>20</v>
      </c>
      <c r="I33" s="14">
        <f t="shared" si="0"/>
        <v>500</v>
      </c>
      <c r="J33" s="14"/>
    </row>
    <row r="34" s="12" customFormat="1" ht="57" customHeight="1" spans="1:10">
      <c r="A34" s="14">
        <v>32</v>
      </c>
      <c r="B34" s="31" t="s">
        <v>246</v>
      </c>
      <c r="C34" s="14">
        <v>30306004501</v>
      </c>
      <c r="D34" s="14" t="s">
        <v>249</v>
      </c>
      <c r="E34" s="31" t="s">
        <v>250</v>
      </c>
      <c r="F34" s="14" t="s">
        <v>25</v>
      </c>
      <c r="G34" s="14">
        <v>25</v>
      </c>
      <c r="H34" s="14">
        <v>20</v>
      </c>
      <c r="I34" s="14">
        <f t="shared" si="0"/>
        <v>500</v>
      </c>
      <c r="J34" s="14"/>
    </row>
    <row r="35" s="12" customFormat="1" ht="57" customHeight="1" spans="1:10">
      <c r="A35" s="14">
        <v>33</v>
      </c>
      <c r="B35" s="31" t="s">
        <v>246</v>
      </c>
      <c r="C35" s="14">
        <v>30306002503</v>
      </c>
      <c r="D35" s="14" t="s">
        <v>251</v>
      </c>
      <c r="E35" s="31" t="s">
        <v>252</v>
      </c>
      <c r="F35" s="14" t="s">
        <v>25</v>
      </c>
      <c r="G35" s="14">
        <v>25</v>
      </c>
      <c r="H35" s="14">
        <v>10</v>
      </c>
      <c r="I35" s="14">
        <f t="shared" si="0"/>
        <v>250</v>
      </c>
      <c r="J35" s="14"/>
    </row>
    <row r="36" s="12" customFormat="1" ht="61" customHeight="1" spans="1:10">
      <c r="A36" s="14">
        <v>34</v>
      </c>
      <c r="B36" s="14" t="s">
        <v>253</v>
      </c>
      <c r="C36" s="14">
        <v>30306009701</v>
      </c>
      <c r="D36" s="14" t="s">
        <v>254</v>
      </c>
      <c r="E36" s="31" t="s">
        <v>255</v>
      </c>
      <c r="F36" s="14" t="s">
        <v>25</v>
      </c>
      <c r="G36" s="14">
        <v>1</v>
      </c>
      <c r="H36" s="14">
        <v>50</v>
      </c>
      <c r="I36" s="14">
        <f t="shared" si="0"/>
        <v>50</v>
      </c>
      <c r="J36" s="14"/>
    </row>
    <row r="37" s="12" customFormat="1" ht="53" customHeight="1" spans="1:10">
      <c r="A37" s="14">
        <v>35</v>
      </c>
      <c r="B37" s="14" t="s">
        <v>253</v>
      </c>
      <c r="C37" s="14">
        <v>30306009702</v>
      </c>
      <c r="D37" s="14" t="s">
        <v>254</v>
      </c>
      <c r="E37" s="31" t="s">
        <v>256</v>
      </c>
      <c r="F37" s="14" t="s">
        <v>25</v>
      </c>
      <c r="G37" s="14">
        <v>45</v>
      </c>
      <c r="H37" s="14">
        <v>40</v>
      </c>
      <c r="I37" s="14">
        <f t="shared" si="0"/>
        <v>1800</v>
      </c>
      <c r="J37" s="14"/>
    </row>
    <row r="38" s="12" customFormat="1" ht="88" customHeight="1" spans="1:10">
      <c r="A38" s="14">
        <v>36</v>
      </c>
      <c r="B38" s="14" t="s">
        <v>253</v>
      </c>
      <c r="C38" s="14">
        <v>30306009801</v>
      </c>
      <c r="D38" s="31" t="s">
        <v>257</v>
      </c>
      <c r="E38" s="31" t="s">
        <v>258</v>
      </c>
      <c r="F38" s="14" t="s">
        <v>25</v>
      </c>
      <c r="G38" s="14">
        <v>25</v>
      </c>
      <c r="H38" s="14">
        <v>30</v>
      </c>
      <c r="I38" s="14">
        <f t="shared" si="0"/>
        <v>750</v>
      </c>
      <c r="J38" s="14"/>
    </row>
    <row r="39" s="12" customFormat="1" ht="31.5" customHeight="1" spans="1:10">
      <c r="A39" s="8"/>
      <c r="B39" s="8"/>
      <c r="C39" s="8"/>
      <c r="D39" s="8"/>
      <c r="E39" s="10"/>
      <c r="F39" s="8"/>
      <c r="G39" s="8"/>
      <c r="H39" s="8"/>
      <c r="I39" s="8">
        <f>SUM(I3:I38)</f>
        <v>24320</v>
      </c>
      <c r="J39" s="8"/>
    </row>
  </sheetData>
  <mergeCells count="1">
    <mergeCell ref="A1:J1"/>
  </mergeCells>
  <pageMargins left="0.74990626395218" right="0.74990626395218" top="0.999874956025852" bottom="0.999874956025852" header="0.499937478012926" footer="0.499937478012926"/>
  <pageSetup paperSize="9" orientation="portrait"/>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0"/>
  <sheetViews>
    <sheetView tabSelected="1" topLeftCell="A14" workbookViewId="0">
      <selection activeCell="C17" sqref="C17"/>
    </sheetView>
  </sheetViews>
  <sheetFormatPr defaultColWidth="16.8833333333333" defaultRowHeight="26" customHeight="1" outlineLevelCol="7"/>
  <cols>
    <col min="1" max="1" width="9.38333333333333" style="25" customWidth="1"/>
    <col min="2" max="3" width="13.8833333333333" style="25" customWidth="1"/>
    <col min="4" max="4" width="44.4083333333333" style="1" customWidth="1"/>
    <col min="5" max="5" width="9.88333333333333" style="25" customWidth="1"/>
    <col min="6" max="8" width="13.8833333333333" style="25" customWidth="1"/>
    <col min="9" max="16384" width="16.8833333333333" style="25"/>
  </cols>
  <sheetData>
    <row r="1" ht="50" customHeight="1" spans="1:8">
      <c r="A1" s="26" t="s">
        <v>259</v>
      </c>
      <c r="B1" s="26"/>
      <c r="C1" s="26"/>
      <c r="D1" s="27"/>
      <c r="E1" s="26"/>
      <c r="F1" s="26"/>
      <c r="G1" s="26"/>
      <c r="H1" s="26"/>
    </row>
    <row r="2" ht="25.5" customHeight="1" spans="1:8">
      <c r="A2" s="16" t="s">
        <v>260</v>
      </c>
      <c r="B2" s="16" t="s">
        <v>261</v>
      </c>
      <c r="C2" s="16" t="s">
        <v>19</v>
      </c>
      <c r="D2" s="16" t="s">
        <v>48</v>
      </c>
      <c r="E2" s="16" t="s">
        <v>20</v>
      </c>
      <c r="F2" s="16" t="s">
        <v>21</v>
      </c>
      <c r="G2" s="16" t="s">
        <v>22</v>
      </c>
      <c r="H2" s="16" t="s">
        <v>4</v>
      </c>
    </row>
    <row r="3" ht="25.5" customHeight="1" spans="1:8">
      <c r="A3" s="17" t="s">
        <v>262</v>
      </c>
      <c r="B3" s="17" t="s">
        <v>263</v>
      </c>
      <c r="C3" s="17" t="s">
        <v>51</v>
      </c>
      <c r="D3" s="9" t="s">
        <v>264</v>
      </c>
      <c r="E3" s="17">
        <v>2</v>
      </c>
      <c r="F3" s="17">
        <v>10</v>
      </c>
      <c r="G3" s="17">
        <f>E3*F3</f>
        <v>20</v>
      </c>
      <c r="H3" s="17"/>
    </row>
    <row r="4" ht="43" customHeight="1" spans="1:8">
      <c r="A4" s="17"/>
      <c r="B4" s="17" t="s">
        <v>265</v>
      </c>
      <c r="C4" s="17" t="s">
        <v>51</v>
      </c>
      <c r="D4" s="9" t="s">
        <v>266</v>
      </c>
      <c r="E4" s="17">
        <v>4</v>
      </c>
      <c r="F4" s="17">
        <v>30</v>
      </c>
      <c r="G4" s="17">
        <f t="shared" ref="G4:G19" si="0">E4*F4</f>
        <v>120</v>
      </c>
      <c r="H4" s="17"/>
    </row>
    <row r="5" ht="96" customHeight="1" spans="1:8">
      <c r="A5" s="17"/>
      <c r="B5" s="17" t="s">
        <v>267</v>
      </c>
      <c r="C5" s="17" t="s">
        <v>51</v>
      </c>
      <c r="D5" s="9" t="s">
        <v>268</v>
      </c>
      <c r="E5" s="17">
        <v>1</v>
      </c>
      <c r="F5" s="17">
        <v>200</v>
      </c>
      <c r="G5" s="17">
        <f t="shared" si="0"/>
        <v>200</v>
      </c>
      <c r="H5" s="17"/>
    </row>
    <row r="6" ht="33" customHeight="1" spans="1:8">
      <c r="A6" s="17"/>
      <c r="B6" s="17" t="s">
        <v>269</v>
      </c>
      <c r="C6" s="17" t="s">
        <v>28</v>
      </c>
      <c r="D6" s="9" t="s">
        <v>270</v>
      </c>
      <c r="E6" s="17">
        <v>8</v>
      </c>
      <c r="F6" s="17">
        <v>10</v>
      </c>
      <c r="G6" s="17">
        <f t="shared" si="0"/>
        <v>80</v>
      </c>
      <c r="H6" s="17"/>
    </row>
    <row r="7" ht="41" customHeight="1" spans="1:8">
      <c r="A7" s="17"/>
      <c r="B7" s="17" t="s">
        <v>271</v>
      </c>
      <c r="C7" s="17" t="s">
        <v>51</v>
      </c>
      <c r="D7" s="19" t="s">
        <v>272</v>
      </c>
      <c r="E7" s="17">
        <v>12</v>
      </c>
      <c r="F7" s="17">
        <v>30</v>
      </c>
      <c r="G7" s="17">
        <f t="shared" si="0"/>
        <v>360</v>
      </c>
      <c r="H7" s="17"/>
    </row>
    <row r="8" ht="47" customHeight="1" spans="1:8">
      <c r="A8" s="17"/>
      <c r="B8" s="17" t="s">
        <v>273</v>
      </c>
      <c r="C8" s="17" t="s">
        <v>28</v>
      </c>
      <c r="D8" s="19" t="s">
        <v>274</v>
      </c>
      <c r="E8" s="17">
        <v>1</v>
      </c>
      <c r="F8" s="17">
        <v>10</v>
      </c>
      <c r="G8" s="17">
        <f t="shared" si="0"/>
        <v>10</v>
      </c>
      <c r="H8" s="17"/>
    </row>
    <row r="9" ht="25.5" customHeight="1" spans="1:8">
      <c r="A9" s="17"/>
      <c r="B9" s="17" t="s">
        <v>275</v>
      </c>
      <c r="C9" s="17" t="s">
        <v>25</v>
      </c>
      <c r="D9" s="19" t="s">
        <v>276</v>
      </c>
      <c r="E9" s="17">
        <v>1</v>
      </c>
      <c r="F9" s="17">
        <v>300</v>
      </c>
      <c r="G9" s="17">
        <f t="shared" si="0"/>
        <v>300</v>
      </c>
      <c r="H9" s="17"/>
    </row>
    <row r="10" ht="25.5" customHeight="1" spans="1:8">
      <c r="A10" s="17"/>
      <c r="B10" s="17" t="s">
        <v>277</v>
      </c>
      <c r="C10" s="17" t="s">
        <v>51</v>
      </c>
      <c r="D10" s="9" t="s">
        <v>278</v>
      </c>
      <c r="E10" s="17">
        <v>1</v>
      </c>
      <c r="F10" s="17">
        <v>20</v>
      </c>
      <c r="G10" s="17">
        <f t="shared" si="0"/>
        <v>20</v>
      </c>
      <c r="H10" s="17"/>
    </row>
    <row r="11" ht="25.5" customHeight="1" spans="1:8">
      <c r="A11" s="17"/>
      <c r="B11" s="17" t="s">
        <v>279</v>
      </c>
      <c r="C11" s="17" t="s">
        <v>51</v>
      </c>
      <c r="D11" s="9" t="s">
        <v>280</v>
      </c>
      <c r="E11" s="17">
        <v>1</v>
      </c>
      <c r="F11" s="17">
        <v>20</v>
      </c>
      <c r="G11" s="17">
        <f t="shared" si="0"/>
        <v>20</v>
      </c>
      <c r="H11" s="17"/>
    </row>
    <row r="12" ht="25.5" customHeight="1" spans="1:8">
      <c r="A12" s="17"/>
      <c r="B12" s="17" t="s">
        <v>281</v>
      </c>
      <c r="C12" s="17" t="s">
        <v>51</v>
      </c>
      <c r="D12" s="9" t="s">
        <v>282</v>
      </c>
      <c r="E12" s="17">
        <v>1</v>
      </c>
      <c r="F12" s="17">
        <v>20</v>
      </c>
      <c r="G12" s="17">
        <f t="shared" si="0"/>
        <v>20</v>
      </c>
      <c r="H12" s="17"/>
    </row>
    <row r="13" ht="25.5" customHeight="1" spans="1:8">
      <c r="A13" s="17"/>
      <c r="B13" s="17" t="s">
        <v>283</v>
      </c>
      <c r="C13" s="17" t="s">
        <v>28</v>
      </c>
      <c r="D13" s="9" t="s">
        <v>284</v>
      </c>
      <c r="E13" s="17">
        <v>2</v>
      </c>
      <c r="F13" s="17">
        <v>20</v>
      </c>
      <c r="G13" s="17">
        <f t="shared" si="0"/>
        <v>40</v>
      </c>
      <c r="H13" s="17"/>
    </row>
    <row r="14" ht="160" customHeight="1" spans="1:8">
      <c r="A14" s="17" t="s">
        <v>285</v>
      </c>
      <c r="B14" s="17" t="s">
        <v>286</v>
      </c>
      <c r="C14" s="17" t="s">
        <v>31</v>
      </c>
      <c r="D14" s="9" t="s">
        <v>287</v>
      </c>
      <c r="E14" s="17">
        <v>1</v>
      </c>
      <c r="F14" s="17">
        <v>300</v>
      </c>
      <c r="G14" s="17">
        <f t="shared" si="0"/>
        <v>300</v>
      </c>
      <c r="H14" s="17"/>
    </row>
    <row r="15" ht="40" customHeight="1" spans="1:8">
      <c r="A15" s="17"/>
      <c r="B15" s="17" t="s">
        <v>288</v>
      </c>
      <c r="C15" s="17" t="s">
        <v>28</v>
      </c>
      <c r="D15" s="9" t="s">
        <v>289</v>
      </c>
      <c r="E15" s="17">
        <v>1</v>
      </c>
      <c r="F15" s="17">
        <v>80</v>
      </c>
      <c r="G15" s="17">
        <f t="shared" si="0"/>
        <v>80</v>
      </c>
      <c r="H15" s="17"/>
    </row>
    <row r="16" ht="98" customHeight="1" spans="1:8">
      <c r="A16" s="17"/>
      <c r="B16" s="17" t="s">
        <v>290</v>
      </c>
      <c r="C16" s="17" t="s">
        <v>25</v>
      </c>
      <c r="D16" s="9" t="s">
        <v>291</v>
      </c>
      <c r="E16" s="17">
        <v>6</v>
      </c>
      <c r="F16" s="17">
        <v>80</v>
      </c>
      <c r="G16" s="17">
        <f t="shared" si="0"/>
        <v>480</v>
      </c>
      <c r="H16" s="17"/>
    </row>
    <row r="17" ht="114" customHeight="1" spans="1:8">
      <c r="A17" s="17"/>
      <c r="B17" s="17" t="s">
        <v>292</v>
      </c>
      <c r="C17" s="17" t="s">
        <v>25</v>
      </c>
      <c r="D17" s="9" t="s">
        <v>293</v>
      </c>
      <c r="E17" s="17">
        <v>3</v>
      </c>
      <c r="F17" s="17">
        <v>4500</v>
      </c>
      <c r="G17" s="17">
        <f t="shared" si="0"/>
        <v>13500</v>
      </c>
      <c r="H17" s="18"/>
    </row>
    <row r="18" ht="33" customHeight="1" spans="1:8">
      <c r="A18" s="17"/>
      <c r="B18" s="17" t="s">
        <v>294</v>
      </c>
      <c r="C18" s="17" t="s">
        <v>295</v>
      </c>
      <c r="D18" s="9" t="s">
        <v>296</v>
      </c>
      <c r="E18" s="17">
        <v>30</v>
      </c>
      <c r="F18" s="17">
        <v>78</v>
      </c>
      <c r="G18" s="17">
        <f t="shared" si="0"/>
        <v>2340</v>
      </c>
      <c r="H18" s="17"/>
    </row>
    <row r="19" ht="37" customHeight="1" spans="1:8">
      <c r="A19" s="17" t="s">
        <v>297</v>
      </c>
      <c r="B19" s="17" t="s">
        <v>298</v>
      </c>
      <c r="C19" s="17" t="s">
        <v>25</v>
      </c>
      <c r="D19" s="9" t="s">
        <v>299</v>
      </c>
      <c r="E19" s="17">
        <v>2</v>
      </c>
      <c r="F19" s="17">
        <v>1000</v>
      </c>
      <c r="G19" s="17">
        <f t="shared" si="0"/>
        <v>2000</v>
      </c>
      <c r="H19" s="17"/>
    </row>
    <row r="20" ht="25.5" customHeight="1" spans="1:8">
      <c r="A20" s="8" t="s">
        <v>15</v>
      </c>
      <c r="B20" s="8"/>
      <c r="C20" s="8"/>
      <c r="D20" s="28"/>
      <c r="E20" s="8"/>
      <c r="F20" s="8"/>
      <c r="G20" s="8">
        <f>SUM(G3:G19)</f>
        <v>19890</v>
      </c>
      <c r="H20" s="8"/>
    </row>
  </sheetData>
  <mergeCells count="3">
    <mergeCell ref="A1:H1"/>
    <mergeCell ref="A3:A13"/>
    <mergeCell ref="A14:A16"/>
  </mergeCells>
  <pageMargins left="0.74990626395218" right="0.74990626395218" top="0.999874956025852" bottom="0.999874956025852" header="0.499937478012926" footer="0.499937478012926"/>
  <pageSetup paperSize="9"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35"/>
  <sheetViews>
    <sheetView zoomScale="85" zoomScaleNormal="85" workbookViewId="0">
      <selection activeCell="G3" sqref="G3:G34"/>
    </sheetView>
  </sheetViews>
  <sheetFormatPr defaultColWidth="13.5" defaultRowHeight="30" customHeight="1"/>
  <cols>
    <col min="1" max="1" width="10.8833333333333" style="12" customWidth="1"/>
    <col min="2" max="3" width="12" style="12" customWidth="1"/>
    <col min="4" max="4" width="36.175" style="12" customWidth="1"/>
    <col min="5" max="8" width="12" style="12" customWidth="1"/>
    <col min="9" max="16384" width="13.5" style="12"/>
  </cols>
  <sheetData>
    <row r="1" s="12" customFormat="1" customHeight="1" spans="1:7">
      <c r="A1" s="13" t="s">
        <v>300</v>
      </c>
      <c r="B1" s="13"/>
      <c r="C1" s="13"/>
      <c r="D1" s="13"/>
      <c r="E1" s="13"/>
      <c r="F1" s="13"/>
      <c r="G1" s="13"/>
    </row>
    <row r="2" s="12" customFormat="1" customHeight="1" spans="1:8">
      <c r="A2" s="16" t="s">
        <v>1</v>
      </c>
      <c r="B2" s="16" t="s">
        <v>260</v>
      </c>
      <c r="C2" s="16" t="s">
        <v>261</v>
      </c>
      <c r="D2" s="16" t="s">
        <v>48</v>
      </c>
      <c r="E2" s="16" t="s">
        <v>20</v>
      </c>
      <c r="F2" s="16" t="s">
        <v>21</v>
      </c>
      <c r="G2" s="16" t="s">
        <v>22</v>
      </c>
      <c r="H2" s="16" t="s">
        <v>4</v>
      </c>
    </row>
    <row r="3" s="12" customFormat="1" ht="41" customHeight="1" spans="1:8">
      <c r="A3" s="17">
        <v>1</v>
      </c>
      <c r="B3" s="17" t="s">
        <v>301</v>
      </c>
      <c r="C3" s="18" t="s">
        <v>302</v>
      </c>
      <c r="D3" s="19" t="s">
        <v>303</v>
      </c>
      <c r="E3" s="17">
        <v>10</v>
      </c>
      <c r="F3" s="17">
        <v>10</v>
      </c>
      <c r="G3" s="17">
        <f>E3*F3</f>
        <v>100</v>
      </c>
      <c r="H3" s="17"/>
    </row>
    <row r="4" s="12" customFormat="1" ht="41" customHeight="1" spans="1:8">
      <c r="A4" s="17">
        <v>2</v>
      </c>
      <c r="B4" s="17" t="s">
        <v>301</v>
      </c>
      <c r="C4" s="18" t="s">
        <v>304</v>
      </c>
      <c r="D4" s="19" t="s">
        <v>303</v>
      </c>
      <c r="E4" s="17">
        <v>10</v>
      </c>
      <c r="F4" s="17">
        <v>10</v>
      </c>
      <c r="G4" s="17">
        <f t="shared" ref="G4:G34" si="0">E4*F4</f>
        <v>100</v>
      </c>
      <c r="H4" s="17"/>
    </row>
    <row r="5" s="12" customFormat="1" customHeight="1" spans="1:9">
      <c r="A5" s="17">
        <v>3</v>
      </c>
      <c r="B5" s="17" t="s">
        <v>301</v>
      </c>
      <c r="C5" s="18" t="s">
        <v>305</v>
      </c>
      <c r="D5" s="19" t="s">
        <v>306</v>
      </c>
      <c r="E5" s="17">
        <v>4</v>
      </c>
      <c r="F5" s="17">
        <v>450</v>
      </c>
      <c r="G5" s="17">
        <f t="shared" si="0"/>
        <v>1800</v>
      </c>
      <c r="H5" s="17"/>
      <c r="I5" s="23"/>
    </row>
    <row r="6" s="12" customFormat="1" customHeight="1" spans="1:8">
      <c r="A6" s="17">
        <v>4</v>
      </c>
      <c r="B6" s="17" t="s">
        <v>301</v>
      </c>
      <c r="C6" s="18" t="s">
        <v>307</v>
      </c>
      <c r="D6" s="19" t="s">
        <v>306</v>
      </c>
      <c r="E6" s="17">
        <v>4</v>
      </c>
      <c r="F6" s="17">
        <v>350</v>
      </c>
      <c r="G6" s="17">
        <f t="shared" si="0"/>
        <v>1400</v>
      </c>
      <c r="H6" s="17"/>
    </row>
    <row r="7" s="12" customFormat="1" customHeight="1" spans="1:8">
      <c r="A7" s="17">
        <v>5</v>
      </c>
      <c r="B7" s="17" t="s">
        <v>301</v>
      </c>
      <c r="C7" s="18" t="s">
        <v>308</v>
      </c>
      <c r="D7" s="19" t="s">
        <v>306</v>
      </c>
      <c r="E7" s="17">
        <v>4</v>
      </c>
      <c r="F7" s="17">
        <v>500</v>
      </c>
      <c r="G7" s="17">
        <f t="shared" si="0"/>
        <v>2000</v>
      </c>
      <c r="H7" s="17"/>
    </row>
    <row r="8" s="12" customFormat="1" customHeight="1" spans="1:8">
      <c r="A8" s="17">
        <v>6</v>
      </c>
      <c r="B8" s="17" t="s">
        <v>301</v>
      </c>
      <c r="C8" s="18" t="s">
        <v>309</v>
      </c>
      <c r="D8" s="19" t="s">
        <v>310</v>
      </c>
      <c r="E8" s="17">
        <v>10</v>
      </c>
      <c r="F8" s="17">
        <v>10</v>
      </c>
      <c r="G8" s="17">
        <f t="shared" si="0"/>
        <v>100</v>
      </c>
      <c r="H8" s="17"/>
    </row>
    <row r="9" s="12" customFormat="1" customHeight="1" spans="1:8">
      <c r="A9" s="17">
        <v>7</v>
      </c>
      <c r="B9" s="17" t="s">
        <v>301</v>
      </c>
      <c r="C9" s="18" t="s">
        <v>311</v>
      </c>
      <c r="D9" s="19" t="s">
        <v>312</v>
      </c>
      <c r="E9" s="17">
        <v>10</v>
      </c>
      <c r="F9" s="17">
        <v>5</v>
      </c>
      <c r="G9" s="17">
        <f t="shared" si="0"/>
        <v>50</v>
      </c>
      <c r="H9" s="17"/>
    </row>
    <row r="10" s="12" customFormat="1" customHeight="1" spans="1:8">
      <c r="A10" s="17">
        <v>8</v>
      </c>
      <c r="B10" s="17" t="s">
        <v>301</v>
      </c>
      <c r="C10" s="18" t="s">
        <v>226</v>
      </c>
      <c r="D10" s="19" t="s">
        <v>313</v>
      </c>
      <c r="E10" s="17">
        <v>10</v>
      </c>
      <c r="F10" s="17">
        <v>5</v>
      </c>
      <c r="G10" s="17">
        <f t="shared" si="0"/>
        <v>50</v>
      </c>
      <c r="H10" s="17"/>
    </row>
    <row r="11" s="12" customFormat="1" customHeight="1" spans="1:8">
      <c r="A11" s="17">
        <v>9</v>
      </c>
      <c r="B11" s="17" t="s">
        <v>301</v>
      </c>
      <c r="C11" s="18" t="s">
        <v>314</v>
      </c>
      <c r="D11" s="20" t="s">
        <v>315</v>
      </c>
      <c r="E11" s="17">
        <v>5</v>
      </c>
      <c r="F11" s="17">
        <v>20</v>
      </c>
      <c r="G11" s="17">
        <f t="shared" si="0"/>
        <v>100</v>
      </c>
      <c r="H11" s="17"/>
    </row>
    <row r="12" s="12" customFormat="1" customHeight="1" spans="1:8">
      <c r="A12" s="17">
        <v>10</v>
      </c>
      <c r="B12" s="17" t="s">
        <v>301</v>
      </c>
      <c r="C12" s="18" t="s">
        <v>316</v>
      </c>
      <c r="D12" s="19" t="s">
        <v>317</v>
      </c>
      <c r="E12" s="17">
        <v>10</v>
      </c>
      <c r="F12" s="17">
        <v>10</v>
      </c>
      <c r="G12" s="17">
        <f t="shared" si="0"/>
        <v>100</v>
      </c>
      <c r="H12" s="17"/>
    </row>
    <row r="13" s="12" customFormat="1" customHeight="1" spans="1:8">
      <c r="A13" s="17">
        <v>11</v>
      </c>
      <c r="B13" s="17" t="s">
        <v>301</v>
      </c>
      <c r="C13" s="18" t="s">
        <v>318</v>
      </c>
      <c r="D13" s="19" t="s">
        <v>319</v>
      </c>
      <c r="E13" s="17">
        <v>5</v>
      </c>
      <c r="F13" s="17">
        <v>40</v>
      </c>
      <c r="G13" s="17">
        <f t="shared" si="0"/>
        <v>200</v>
      </c>
      <c r="H13" s="17"/>
    </row>
    <row r="14" s="12" customFormat="1" customHeight="1" spans="1:8">
      <c r="A14" s="17">
        <v>12</v>
      </c>
      <c r="B14" s="17" t="s">
        <v>301</v>
      </c>
      <c r="C14" s="18" t="s">
        <v>320</v>
      </c>
      <c r="D14" s="19" t="s">
        <v>321</v>
      </c>
      <c r="E14" s="17">
        <v>4</v>
      </c>
      <c r="F14" s="17">
        <v>200</v>
      </c>
      <c r="G14" s="17">
        <f t="shared" si="0"/>
        <v>800</v>
      </c>
      <c r="H14" s="17"/>
    </row>
    <row r="15" s="12" customFormat="1" customHeight="1" spans="1:8">
      <c r="A15" s="17">
        <v>13</v>
      </c>
      <c r="B15" s="17" t="s">
        <v>301</v>
      </c>
      <c r="C15" s="18" t="s">
        <v>322</v>
      </c>
      <c r="D15" s="19" t="s">
        <v>323</v>
      </c>
      <c r="E15" s="17">
        <v>10</v>
      </c>
      <c r="F15" s="17">
        <v>10</v>
      </c>
      <c r="G15" s="17">
        <f t="shared" si="0"/>
        <v>100</v>
      </c>
      <c r="H15" s="17"/>
    </row>
    <row r="16" s="12" customFormat="1" customHeight="1" spans="1:8">
      <c r="A16" s="17">
        <v>14</v>
      </c>
      <c r="B16" s="17" t="s">
        <v>301</v>
      </c>
      <c r="C16" s="18" t="s">
        <v>324</v>
      </c>
      <c r="D16" s="21" t="s">
        <v>325</v>
      </c>
      <c r="E16" s="17">
        <v>2</v>
      </c>
      <c r="F16" s="17">
        <v>20</v>
      </c>
      <c r="G16" s="17">
        <f t="shared" si="0"/>
        <v>40</v>
      </c>
      <c r="H16" s="17"/>
    </row>
    <row r="17" s="12" customFormat="1" customHeight="1" spans="1:8">
      <c r="A17" s="17">
        <v>15</v>
      </c>
      <c r="B17" s="17" t="s">
        <v>301</v>
      </c>
      <c r="C17" s="18" t="s">
        <v>326</v>
      </c>
      <c r="D17" s="19" t="s">
        <v>327</v>
      </c>
      <c r="E17" s="17">
        <v>2</v>
      </c>
      <c r="F17" s="17">
        <v>50</v>
      </c>
      <c r="G17" s="17">
        <f t="shared" si="0"/>
        <v>100</v>
      </c>
      <c r="H17" s="17"/>
    </row>
    <row r="18" s="12" customFormat="1" customHeight="1" spans="1:8">
      <c r="A18" s="17">
        <v>16</v>
      </c>
      <c r="B18" s="17" t="s">
        <v>301</v>
      </c>
      <c r="C18" s="18" t="s">
        <v>328</v>
      </c>
      <c r="D18" s="19" t="s">
        <v>329</v>
      </c>
      <c r="E18" s="17">
        <v>5</v>
      </c>
      <c r="F18" s="17">
        <v>150</v>
      </c>
      <c r="G18" s="17">
        <f t="shared" si="0"/>
        <v>750</v>
      </c>
      <c r="H18" s="17"/>
    </row>
    <row r="19" s="12" customFormat="1" customHeight="1" spans="1:8">
      <c r="A19" s="17">
        <v>17</v>
      </c>
      <c r="B19" s="17" t="s">
        <v>301</v>
      </c>
      <c r="C19" s="18" t="s">
        <v>330</v>
      </c>
      <c r="D19" s="22" t="s">
        <v>331</v>
      </c>
      <c r="E19" s="17">
        <v>10</v>
      </c>
      <c r="F19" s="17">
        <v>20</v>
      </c>
      <c r="G19" s="17">
        <f t="shared" si="0"/>
        <v>200</v>
      </c>
      <c r="H19" s="17"/>
    </row>
    <row r="20" s="12" customFormat="1" customHeight="1" spans="1:8">
      <c r="A20" s="17">
        <v>18</v>
      </c>
      <c r="B20" s="17" t="s">
        <v>301</v>
      </c>
      <c r="C20" s="18" t="s">
        <v>332</v>
      </c>
      <c r="D20" s="19" t="s">
        <v>333</v>
      </c>
      <c r="E20" s="17">
        <v>4</v>
      </c>
      <c r="F20" s="17">
        <v>350</v>
      </c>
      <c r="G20" s="17">
        <f t="shared" si="0"/>
        <v>1400</v>
      </c>
      <c r="H20" s="17"/>
    </row>
    <row r="21" s="12" customFormat="1" customHeight="1" spans="1:8">
      <c r="A21" s="17">
        <v>19</v>
      </c>
      <c r="B21" s="17" t="s">
        <v>301</v>
      </c>
      <c r="C21" s="18" t="s">
        <v>334</v>
      </c>
      <c r="D21" s="19" t="s">
        <v>333</v>
      </c>
      <c r="E21" s="17">
        <v>4</v>
      </c>
      <c r="F21" s="17">
        <v>350</v>
      </c>
      <c r="G21" s="17">
        <f t="shared" si="0"/>
        <v>1400</v>
      </c>
      <c r="H21" s="17"/>
    </row>
    <row r="22" s="12" customFormat="1" ht="82" customHeight="1" spans="1:9">
      <c r="A22" s="17">
        <v>20</v>
      </c>
      <c r="B22" s="17" t="s">
        <v>301</v>
      </c>
      <c r="C22" s="18" t="s">
        <v>335</v>
      </c>
      <c r="D22" s="19" t="s">
        <v>336</v>
      </c>
      <c r="E22" s="17">
        <v>5</v>
      </c>
      <c r="F22" s="17">
        <v>10</v>
      </c>
      <c r="G22" s="17">
        <f t="shared" si="0"/>
        <v>50</v>
      </c>
      <c r="H22" s="17"/>
      <c r="I22" s="24"/>
    </row>
    <row r="23" s="12" customFormat="1" ht="102" customHeight="1" spans="1:9">
      <c r="A23" s="17">
        <v>21</v>
      </c>
      <c r="B23" s="17" t="s">
        <v>301</v>
      </c>
      <c r="C23" s="18" t="s">
        <v>337</v>
      </c>
      <c r="D23" s="19" t="s">
        <v>338</v>
      </c>
      <c r="E23" s="17">
        <v>1</v>
      </c>
      <c r="F23" s="17">
        <v>150</v>
      </c>
      <c r="G23" s="17">
        <f t="shared" si="0"/>
        <v>150</v>
      </c>
      <c r="H23" s="17"/>
      <c r="I23" s="24"/>
    </row>
    <row r="24" s="12" customFormat="1" customHeight="1" spans="1:9">
      <c r="A24" s="17">
        <v>22</v>
      </c>
      <c r="B24" s="17" t="s">
        <v>301</v>
      </c>
      <c r="C24" s="18" t="s">
        <v>339</v>
      </c>
      <c r="D24" s="19" t="s">
        <v>340</v>
      </c>
      <c r="E24" s="17">
        <v>5</v>
      </c>
      <c r="F24" s="17">
        <v>80</v>
      </c>
      <c r="G24" s="17">
        <f t="shared" si="0"/>
        <v>400</v>
      </c>
      <c r="H24" s="17"/>
      <c r="I24" s="24"/>
    </row>
    <row r="25" s="12" customFormat="1" ht="96" customHeight="1" spans="1:9">
      <c r="A25" s="17">
        <v>23</v>
      </c>
      <c r="B25" s="17" t="s">
        <v>301</v>
      </c>
      <c r="C25" s="18" t="s">
        <v>341</v>
      </c>
      <c r="D25" s="19" t="s">
        <v>342</v>
      </c>
      <c r="E25" s="17">
        <v>4</v>
      </c>
      <c r="F25" s="17">
        <v>150</v>
      </c>
      <c r="G25" s="17">
        <f t="shared" si="0"/>
        <v>600</v>
      </c>
      <c r="H25" s="17"/>
      <c r="I25" s="24"/>
    </row>
    <row r="26" s="12" customFormat="1" customHeight="1" spans="1:9">
      <c r="A26" s="17">
        <v>24</v>
      </c>
      <c r="B26" s="17" t="s">
        <v>301</v>
      </c>
      <c r="C26" s="18" t="s">
        <v>343</v>
      </c>
      <c r="D26" s="19" t="s">
        <v>344</v>
      </c>
      <c r="E26" s="17">
        <v>10</v>
      </c>
      <c r="F26" s="17">
        <v>5</v>
      </c>
      <c r="G26" s="17">
        <f t="shared" si="0"/>
        <v>50</v>
      </c>
      <c r="H26" s="17"/>
      <c r="I26" s="24"/>
    </row>
    <row r="27" s="12" customFormat="1" ht="37" customHeight="1" spans="1:8">
      <c r="A27" s="17">
        <v>25</v>
      </c>
      <c r="B27" s="17" t="s">
        <v>301</v>
      </c>
      <c r="C27" s="18" t="s">
        <v>345</v>
      </c>
      <c r="D27" s="19" t="s">
        <v>346</v>
      </c>
      <c r="E27" s="17">
        <v>4</v>
      </c>
      <c r="F27" s="17">
        <v>200</v>
      </c>
      <c r="G27" s="17">
        <f t="shared" si="0"/>
        <v>800</v>
      </c>
      <c r="H27" s="17"/>
    </row>
    <row r="28" s="12" customFormat="1" ht="45" customHeight="1" spans="1:8">
      <c r="A28" s="17">
        <v>26</v>
      </c>
      <c r="B28" s="17" t="s">
        <v>301</v>
      </c>
      <c r="C28" s="18" t="s">
        <v>347</v>
      </c>
      <c r="D28" s="19" t="s">
        <v>348</v>
      </c>
      <c r="E28" s="17">
        <v>5</v>
      </c>
      <c r="F28" s="17">
        <v>20</v>
      </c>
      <c r="G28" s="17">
        <f t="shared" si="0"/>
        <v>100</v>
      </c>
      <c r="H28" s="17"/>
    </row>
    <row r="29" s="12" customFormat="1" ht="42" customHeight="1" spans="1:8">
      <c r="A29" s="17">
        <v>27</v>
      </c>
      <c r="B29" s="17" t="s">
        <v>301</v>
      </c>
      <c r="C29" s="18" t="s">
        <v>349</v>
      </c>
      <c r="D29" s="19" t="s">
        <v>350</v>
      </c>
      <c r="E29" s="17">
        <v>1</v>
      </c>
      <c r="F29" s="17">
        <v>150</v>
      </c>
      <c r="G29" s="17">
        <f t="shared" si="0"/>
        <v>150</v>
      </c>
      <c r="H29" s="17"/>
    </row>
    <row r="30" s="12" customFormat="1" ht="32" customHeight="1" spans="1:8">
      <c r="A30" s="17">
        <v>28</v>
      </c>
      <c r="B30" s="17" t="s">
        <v>301</v>
      </c>
      <c r="C30" s="18" t="s">
        <v>351</v>
      </c>
      <c r="D30" s="19" t="s">
        <v>352</v>
      </c>
      <c r="E30" s="17">
        <v>5</v>
      </c>
      <c r="F30" s="17">
        <v>5</v>
      </c>
      <c r="G30" s="17">
        <f t="shared" si="0"/>
        <v>25</v>
      </c>
      <c r="H30" s="17"/>
    </row>
    <row r="31" s="12" customFormat="1" ht="46" customHeight="1" spans="1:8">
      <c r="A31" s="17">
        <v>29</v>
      </c>
      <c r="B31" s="17" t="s">
        <v>301</v>
      </c>
      <c r="C31" s="17" t="s">
        <v>353</v>
      </c>
      <c r="D31" s="9" t="s">
        <v>354</v>
      </c>
      <c r="E31" s="17">
        <v>4</v>
      </c>
      <c r="F31" s="17">
        <v>200</v>
      </c>
      <c r="G31" s="17">
        <f t="shared" si="0"/>
        <v>800</v>
      </c>
      <c r="H31" s="17"/>
    </row>
    <row r="32" s="12" customFormat="1" ht="39" customHeight="1" spans="1:8">
      <c r="A32" s="17">
        <v>30</v>
      </c>
      <c r="B32" s="17" t="s">
        <v>301</v>
      </c>
      <c r="C32" s="17" t="s">
        <v>355</v>
      </c>
      <c r="D32" s="9" t="s">
        <v>356</v>
      </c>
      <c r="E32" s="17">
        <v>5</v>
      </c>
      <c r="F32" s="17">
        <v>100</v>
      </c>
      <c r="G32" s="17">
        <f t="shared" si="0"/>
        <v>500</v>
      </c>
      <c r="H32" s="17"/>
    </row>
    <row r="33" s="12" customFormat="1" ht="38" customHeight="1" spans="1:8">
      <c r="A33" s="17">
        <v>31</v>
      </c>
      <c r="B33" s="17" t="s">
        <v>301</v>
      </c>
      <c r="C33" s="17" t="s">
        <v>357</v>
      </c>
      <c r="D33" s="9" t="s">
        <v>358</v>
      </c>
      <c r="E33" s="17">
        <v>5</v>
      </c>
      <c r="F33" s="17">
        <v>100</v>
      </c>
      <c r="G33" s="17">
        <f t="shared" si="0"/>
        <v>500</v>
      </c>
      <c r="H33" s="17"/>
    </row>
    <row r="34" s="12" customFormat="1" ht="40" customHeight="1" spans="1:8">
      <c r="A34" s="17">
        <v>32</v>
      </c>
      <c r="B34" s="17" t="s">
        <v>301</v>
      </c>
      <c r="C34" s="17" t="s">
        <v>359</v>
      </c>
      <c r="D34" s="9" t="s">
        <v>360</v>
      </c>
      <c r="E34" s="17">
        <v>5</v>
      </c>
      <c r="F34" s="17">
        <v>25</v>
      </c>
      <c r="G34" s="17">
        <f t="shared" si="0"/>
        <v>125</v>
      </c>
      <c r="H34" s="17"/>
    </row>
    <row r="35" s="12" customFormat="1" customHeight="1" spans="1:8">
      <c r="A35" s="8" t="s">
        <v>15</v>
      </c>
      <c r="B35" s="8"/>
      <c r="C35" s="8"/>
      <c r="D35" s="8"/>
      <c r="E35" s="8"/>
      <c r="F35" s="8"/>
      <c r="G35" s="8">
        <f>SUM(G3:G34)</f>
        <v>15040</v>
      </c>
      <c r="H35" s="8"/>
    </row>
  </sheetData>
  <mergeCells count="1">
    <mergeCell ref="A1:G1"/>
  </mergeCells>
  <pageMargins left="0.74990626395218" right="0.74990626395218" top="0.999874956025852" bottom="0.999874956025852" header="0.499937478012926" footer="0.499937478012926"/>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0"/>
  <sheetViews>
    <sheetView workbookViewId="0">
      <selection activeCell="E10" sqref="E10"/>
    </sheetView>
  </sheetViews>
  <sheetFormatPr defaultColWidth="10.5" defaultRowHeight="13.5" outlineLevelCol="4"/>
  <cols>
    <col min="1" max="1" width="18.8833333333333" style="12" customWidth="1"/>
    <col min="2" max="2" width="11.3833333333333" style="12" customWidth="1"/>
    <col min="3" max="3" width="37.8916666666667" style="12" customWidth="1"/>
    <col min="4" max="16384" width="10.5" style="12"/>
  </cols>
  <sheetData>
    <row r="1" s="12" customFormat="1" ht="20.25" spans="1:5">
      <c r="A1" s="13" t="s">
        <v>361</v>
      </c>
      <c r="B1" s="13"/>
      <c r="C1" s="13"/>
      <c r="D1" s="13"/>
      <c r="E1" s="13"/>
    </row>
    <row r="2" s="12" customFormat="1" ht="30" customHeight="1" spans="1:5">
      <c r="A2" s="8" t="s">
        <v>47</v>
      </c>
      <c r="B2" s="8" t="s">
        <v>362</v>
      </c>
      <c r="C2" s="8" t="s">
        <v>48</v>
      </c>
      <c r="D2" s="8" t="s">
        <v>21</v>
      </c>
      <c r="E2" s="8" t="s">
        <v>22</v>
      </c>
    </row>
    <row r="3" s="12" customFormat="1" ht="91" customHeight="1" spans="1:5">
      <c r="A3" s="14" t="s">
        <v>363</v>
      </c>
      <c r="B3" s="14">
        <v>14</v>
      </c>
      <c r="C3" s="15" t="s">
        <v>364</v>
      </c>
      <c r="D3" s="8"/>
      <c r="E3" s="8"/>
    </row>
    <row r="4" s="12" customFormat="1" ht="79" customHeight="1" spans="1:5">
      <c r="A4" s="14" t="s">
        <v>365</v>
      </c>
      <c r="B4" s="14">
        <v>25</v>
      </c>
      <c r="C4" s="15" t="s">
        <v>366</v>
      </c>
      <c r="D4" s="8"/>
      <c r="E4" s="8"/>
    </row>
    <row r="5" s="12" customFormat="1" ht="74" customHeight="1" spans="1:5">
      <c r="A5" s="14" t="s">
        <v>367</v>
      </c>
      <c r="B5" s="14">
        <v>25</v>
      </c>
      <c r="C5" s="15" t="s">
        <v>368</v>
      </c>
      <c r="D5" s="8"/>
      <c r="E5" s="8"/>
    </row>
    <row r="6" s="12" customFormat="1" ht="73" customHeight="1" spans="1:5">
      <c r="A6" s="14" t="s">
        <v>369</v>
      </c>
      <c r="B6" s="14">
        <v>12</v>
      </c>
      <c r="C6" s="15" t="s">
        <v>370</v>
      </c>
      <c r="D6" s="8"/>
      <c r="E6" s="8"/>
    </row>
    <row r="7" s="12" customFormat="1" ht="72" customHeight="1" spans="1:5">
      <c r="A7" s="14" t="s">
        <v>371</v>
      </c>
      <c r="B7" s="14">
        <v>14</v>
      </c>
      <c r="C7" s="15" t="s">
        <v>372</v>
      </c>
      <c r="D7" s="8"/>
      <c r="E7" s="8"/>
    </row>
    <row r="8" s="12" customFormat="1" ht="71" customHeight="1" spans="1:5">
      <c r="A8" s="14" t="s">
        <v>373</v>
      </c>
      <c r="B8" s="14">
        <v>8</v>
      </c>
      <c r="C8" s="15" t="s">
        <v>374</v>
      </c>
      <c r="D8" s="8"/>
      <c r="E8" s="8"/>
    </row>
    <row r="9" s="12" customFormat="1" ht="76" customHeight="1" spans="1:5">
      <c r="A9" s="14" t="s">
        <v>375</v>
      </c>
      <c r="B9" s="14">
        <v>8</v>
      </c>
      <c r="C9" s="15" t="s">
        <v>376</v>
      </c>
      <c r="D9" s="8"/>
      <c r="E9" s="8"/>
    </row>
    <row r="10" s="12" customFormat="1" ht="30" customHeight="1" spans="1:5">
      <c r="A10" s="8" t="s">
        <v>15</v>
      </c>
      <c r="B10" s="8">
        <f>SUM(B3:B9)</f>
        <v>106</v>
      </c>
      <c r="C10" s="8"/>
      <c r="D10" s="8">
        <v>400</v>
      </c>
      <c r="E10" s="8">
        <f>B10*D10</f>
        <v>42400</v>
      </c>
    </row>
  </sheetData>
  <mergeCells count="1">
    <mergeCell ref="A1:E1"/>
  </mergeCells>
  <pageMargins left="0.74990626395218" right="0.74990626395218" top="0.999874956025852" bottom="0.999874956025852" header="0.499937478012926" footer="0.499937478012926"/>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4"/>
  <sheetViews>
    <sheetView workbookViewId="0">
      <selection activeCell="G3" sqref="G3"/>
    </sheetView>
  </sheetViews>
  <sheetFormatPr defaultColWidth="9" defaultRowHeight="13.5" outlineLevelRow="3" outlineLevelCol="7"/>
  <cols>
    <col min="1" max="1" width="13.8833333333333" customWidth="1"/>
    <col min="2" max="2" width="16.5" style="1" customWidth="1"/>
    <col min="3" max="6" width="7.25" customWidth="1"/>
    <col min="7" max="7" width="10.5" customWidth="1"/>
    <col min="8" max="8" width="13" style="2" customWidth="1"/>
  </cols>
  <sheetData>
    <row r="1" ht="43" customHeight="1" spans="1:8">
      <c r="A1" s="3" t="s">
        <v>377</v>
      </c>
      <c r="B1" s="4"/>
      <c r="C1" s="4"/>
      <c r="D1" s="4"/>
      <c r="E1" s="4"/>
      <c r="F1" s="4"/>
      <c r="G1" s="4"/>
      <c r="H1" s="4"/>
    </row>
    <row r="2" ht="36" customHeight="1" spans="1:8">
      <c r="A2" s="5" t="s">
        <v>1</v>
      </c>
      <c r="B2" s="5" t="s">
        <v>47</v>
      </c>
      <c r="C2" s="5" t="s">
        <v>48</v>
      </c>
      <c r="D2" s="5" t="s">
        <v>19</v>
      </c>
      <c r="E2" s="5" t="s">
        <v>20</v>
      </c>
      <c r="F2" s="5" t="s">
        <v>21</v>
      </c>
      <c r="G2" s="5" t="s">
        <v>22</v>
      </c>
      <c r="H2" s="5" t="s">
        <v>4</v>
      </c>
    </row>
    <row r="3" ht="45" customHeight="1" spans="1:8">
      <c r="A3" s="6">
        <v>1</v>
      </c>
      <c r="B3" s="7" t="s">
        <v>378</v>
      </c>
      <c r="C3" s="7" t="s">
        <v>379</v>
      </c>
      <c r="D3" s="7" t="s">
        <v>28</v>
      </c>
      <c r="E3" s="6">
        <v>25</v>
      </c>
      <c r="F3" s="7">
        <v>500</v>
      </c>
      <c r="G3" s="6">
        <f>E3*F3</f>
        <v>12500</v>
      </c>
      <c r="H3" s="7" t="s">
        <v>380</v>
      </c>
    </row>
    <row r="4" ht="46" customHeight="1" spans="1:8">
      <c r="A4" s="8" t="s">
        <v>15</v>
      </c>
      <c r="B4" s="9"/>
      <c r="C4" s="10"/>
      <c r="D4" s="10"/>
      <c r="E4" s="10"/>
      <c r="F4" s="10"/>
      <c r="G4" s="10">
        <f>SUM(G3:G3)</f>
        <v>12500</v>
      </c>
      <c r="H4" s="11"/>
    </row>
  </sheetData>
  <mergeCells count="1">
    <mergeCell ref="A1:H1"/>
  </mergeCells>
  <pageMargins left="0.74990626395218" right="0.74990626395218" top="0.999874956025852" bottom="0.999874956025852" header="0.499937478012926" footer="0.499937478012926"/>
  <pageSetup paperSize="9" orientation="portrait"/>
  <headerFooter/>
</worksheet>
</file>

<file path=docProps/app.xml><?xml version="1.0" encoding="utf-8"?>
<Properties xmlns="http://schemas.openxmlformats.org/officeDocument/2006/extended-properties" xmlns:vt="http://schemas.openxmlformats.org/officeDocument/2006/docPropsVTypes">
  <Template>Normal.eit</Template>
  <Application>Yozo_Office</Application>
  <HeadingPairs>
    <vt:vector size="2" baseType="variant">
      <vt:variant>
        <vt:lpstr>工作表</vt:lpstr>
      </vt:variant>
      <vt:variant>
        <vt:i4>11</vt:i4>
      </vt:variant>
    </vt:vector>
  </HeadingPairs>
  <TitlesOfParts>
    <vt:vector size="11" baseType="lpstr">
      <vt:lpstr>采购汇总表</vt:lpstr>
      <vt:lpstr>科学实验室</vt:lpstr>
      <vt:lpstr>多媒体教室</vt:lpstr>
      <vt:lpstr>音乐活动室</vt:lpstr>
      <vt:lpstr>美术活动室</vt:lpstr>
      <vt:lpstr>体育活动室</vt:lpstr>
      <vt:lpstr>数学实验仪器</vt:lpstr>
      <vt:lpstr>综合活动室</vt:lpstr>
      <vt:lpstr>STEAM教室</vt:lpstr>
      <vt:lpstr>护眼灯</vt:lpstr>
      <vt:lpstr>固态硬盘</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cp:revision>0</cp:revision>
  <dcterms:created xsi:type="dcterms:W3CDTF">2023-05-12T11:15:00Z</dcterms:created>
  <dcterms:modified xsi:type="dcterms:W3CDTF">2024-09-12T08:19:43Z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2052-12.1.0.17827</vt:lpwstr>
  </property>
  <property fmtid="{D5CDD505-2E9C-101B-9397-08002B2CF9AE}" pid="3" name="ICV">
    <vt:lpwstr>A5E0D74AD7AD4A4BB8EEA9FDAEDC91A3_13</vt:lpwstr>
  </property>
</Properties>
</file>