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0442\Desktop\"/>
    </mc:Choice>
  </mc:AlternateContent>
  <xr:revisionPtr revIDLastSave="0" documentId="13_ncr:1_{6A01C6A3-2D5B-4E15-8154-0BA8BD094453}" xr6:coauthVersionLast="47" xr6:coauthVersionMax="47" xr10:uidLastSave="{00000000-0000-0000-0000-000000000000}"/>
  <bookViews>
    <workbookView xWindow="140" yWindow="1550" windowWidth="13190" windowHeight="9970" xr2:uid="{00000000-000D-0000-FFFF-FFFF00000000}"/>
  </bookViews>
  <sheets>
    <sheet name="采购明细表" sheetId="1" r:id="rId1"/>
    <sheet name="钳工" sheetId="4" state="hidden" r:id="rId2"/>
    <sheet name="工具" sheetId="2" state="hidden" r:id="rId3"/>
    <sheet name="询价单" sheetId="5" r:id="rId4"/>
  </sheets>
  <definedNames>
    <definedName name="_xlnm.Print_Titles" localSheetId="0">采购明细表!$1:$3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" l="1"/>
  <c r="H19" i="2"/>
  <c r="E19" i="2"/>
  <c r="H9" i="4"/>
  <c r="E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<sst xmlns="http://schemas.openxmlformats.org/spreadsheetml/2006/main" count="263" uniqueCount="144">
  <si>
    <t>( 餐旅商贸)系 2023- 2024学年第二学期实验实训耗材采购明细表</t>
  </si>
  <si>
    <t>采购种类： 酒、饮料等原料                                       采购专业：酒店教研室</t>
  </si>
  <si>
    <t>序号</t>
  </si>
  <si>
    <t>名称</t>
  </si>
  <si>
    <t>型号/参数</t>
  </si>
  <si>
    <t>库存
量</t>
  </si>
  <si>
    <t>采购
量</t>
  </si>
  <si>
    <t>单位
名称</t>
  </si>
  <si>
    <t>单价
（元）</t>
  </si>
  <si>
    <t>总额
（元）</t>
  </si>
  <si>
    <t>应用班级</t>
  </si>
  <si>
    <t>学生数</t>
  </si>
  <si>
    <t>课时数</t>
  </si>
  <si>
    <t>课题
数量</t>
  </si>
  <si>
    <t>应用课题</t>
  </si>
  <si>
    <t>备注</t>
  </si>
  <si>
    <t>瓶</t>
  </si>
  <si>
    <t>袋</t>
  </si>
  <si>
    <t>柠檬</t>
  </si>
  <si>
    <t>个</t>
  </si>
  <si>
    <t>克</t>
  </si>
  <si>
    <t>合计</t>
  </si>
  <si>
    <t>申购人(教研室）：                 系部：                   教育教学管理处：                      总务处：
纪检审核：                       分管院长审核：                           院长审批：</t>
  </si>
  <si>
    <t>汽化系2018年上半年采购明细表</t>
  </si>
  <si>
    <t>采购种类：工具                                                               采购专业：钳工</t>
  </si>
  <si>
    <t>库存量</t>
  </si>
  <si>
    <t>采购量</t>
  </si>
  <si>
    <t>单位名称</t>
  </si>
  <si>
    <t>单价</t>
  </si>
  <si>
    <t>金额</t>
  </si>
  <si>
    <t>课题数量</t>
  </si>
  <si>
    <t>钻头</t>
  </si>
  <si>
    <t>Φ6</t>
  </si>
  <si>
    <r>
      <rPr>
        <sz val="11"/>
        <color theme="1"/>
        <rFont val="等线"/>
        <family val="3"/>
        <charset val="134"/>
      </rPr>
      <t>1</t>
    </r>
    <r>
      <rPr>
        <sz val="11"/>
        <color indexed="8"/>
        <rFont val="等线"/>
        <family val="3"/>
        <charset val="134"/>
      </rPr>
      <t>7秋汽修
17秋新能源
17秋焊接</t>
    </r>
  </si>
  <si>
    <t xml:space="preserve">
配合件</t>
  </si>
  <si>
    <t>已采</t>
  </si>
  <si>
    <t>划针</t>
  </si>
  <si>
    <t xml:space="preserve">平面划线
</t>
  </si>
  <si>
    <t>锯弓锯架</t>
  </si>
  <si>
    <t>鲁匠牌</t>
  </si>
  <si>
    <t>把</t>
  </si>
  <si>
    <t xml:space="preserve">
锯割
配合件</t>
  </si>
  <si>
    <t>板锉（粗）</t>
  </si>
  <si>
    <t>300mm</t>
  </si>
  <si>
    <t>挫削
配合件</t>
  </si>
  <si>
    <t>板锉（细）</t>
  </si>
  <si>
    <t>200mm</t>
  </si>
  <si>
    <t>壹仟柒佰肆拾元</t>
  </si>
  <si>
    <t>申购人：                                                                            系主任：
主管院长：                                                                          院长：</t>
  </si>
  <si>
    <t>采购种类：工具                                                                     采购专业：汽修</t>
  </si>
  <si>
    <t>汽车轮胎补胎机</t>
  </si>
  <si>
    <t>BS-YB8658A(光合)</t>
  </si>
  <si>
    <t>台</t>
  </si>
  <si>
    <t>所有 班级</t>
  </si>
  <si>
    <t>轮胎保养</t>
  </si>
  <si>
    <t>手动扩胎器</t>
  </si>
  <si>
    <t>轮胎扩口工具</t>
  </si>
  <si>
    <t>减震器拆装专用工具</t>
  </si>
  <si>
    <t>ssjt-028</t>
  </si>
  <si>
    <t>套</t>
  </si>
  <si>
    <t>汽车保养与检修</t>
  </si>
  <si>
    <t>无油静音空压机</t>
  </si>
  <si>
    <t>飓霸220v
1600WX4-180L</t>
  </si>
  <si>
    <t>汽修维修手推车</t>
  </si>
  <si>
    <t>世达，编号95222A，840*400*920</t>
  </si>
  <si>
    <t>橡胶软管(3层)</t>
  </si>
  <si>
    <t>内径60MM*15米</t>
  </si>
  <si>
    <t>条</t>
  </si>
  <si>
    <t>公牛线盘</t>
  </si>
  <si>
    <t>30米(2.5平方)</t>
  </si>
  <si>
    <t>气动刹车油更换机</t>
  </si>
  <si>
    <t>带抽油灌和注油管</t>
  </si>
  <si>
    <t>汽车空调冷媒加注表管</t>
  </si>
  <si>
    <t>三色</t>
  </si>
  <si>
    <t>自动变速箱换油机</t>
  </si>
  <si>
    <t>西科波尔, M：10000（标配款）</t>
  </si>
  <si>
    <t>立式插排</t>
  </si>
  <si>
    <t>20插位</t>
  </si>
  <si>
    <t>减震器</t>
  </si>
  <si>
    <t>13款捷达</t>
  </si>
  <si>
    <t>大油桶</t>
  </si>
  <si>
    <t>200L</t>
  </si>
  <si>
    <t>汽车冷媒开瓶器</t>
  </si>
  <si>
    <t>鸿森</t>
  </si>
  <si>
    <t>设备车辆维护</t>
  </si>
  <si>
    <t>叁万玖仟叁佰捌拾陆元</t>
  </si>
  <si>
    <t>(      )系    -    学年第  学期实验实训耗材询价单</t>
  </si>
  <si>
    <t>采购种类：                                        采购专业：</t>
  </si>
  <si>
    <t>人民币（大写）                  万    仟    佰    拾    元</t>
  </si>
  <si>
    <t xml:space="preserve">  总务处：                        纪检审核：                   </t>
  </si>
  <si>
    <t>龙井</t>
  </si>
  <si>
    <t>雀舌</t>
  </si>
  <si>
    <t>铁观音</t>
  </si>
  <si>
    <t>冻顶乌龙</t>
  </si>
  <si>
    <t>大红袍</t>
  </si>
  <si>
    <t>肉桂</t>
  </si>
  <si>
    <t>正山小种</t>
  </si>
  <si>
    <t>滇红</t>
  </si>
  <si>
    <t>白毫银针</t>
  </si>
  <si>
    <t>白牡丹</t>
  </si>
  <si>
    <t>茉莉花茶</t>
  </si>
  <si>
    <t>工艺花茶</t>
  </si>
  <si>
    <t>宇治抹茶粉</t>
  </si>
  <si>
    <t>细砂糖</t>
  </si>
  <si>
    <t>蜂蜜</t>
  </si>
  <si>
    <t>牛奶</t>
    <phoneticPr fontId="25" type="noConversion"/>
  </si>
  <si>
    <t>广禧奶盖粉</t>
  </si>
  <si>
    <t>散装</t>
    <phoneticPr fontId="25" type="noConversion"/>
  </si>
  <si>
    <t>散装</t>
  </si>
  <si>
    <t>独立包（5克）</t>
    <phoneticPr fontId="25" type="noConversion"/>
  </si>
  <si>
    <t>球形</t>
  </si>
  <si>
    <t>包</t>
    <phoneticPr fontId="25" type="noConversion"/>
  </si>
  <si>
    <t>500*1袋</t>
    <phoneticPr fontId="25" type="noConversion"/>
  </si>
  <si>
    <t>400*1袋</t>
    <phoneticPr fontId="25" type="noConversion"/>
  </si>
  <si>
    <t>250*2瓶</t>
  </si>
  <si>
    <t>16包*2箱</t>
    <phoneticPr fontId="25" type="noConversion"/>
  </si>
  <si>
    <t>个</t>
    <phoneticPr fontId="25" type="noConversion"/>
  </si>
  <si>
    <t>毫升</t>
  </si>
  <si>
    <t>360元/500g</t>
  </si>
  <si>
    <t>300元/500g</t>
  </si>
  <si>
    <t>500元/500g</t>
  </si>
  <si>
    <t>260元/500g</t>
  </si>
  <si>
    <t>5元/个</t>
  </si>
  <si>
    <t>50元/袋</t>
  </si>
  <si>
    <t>10元/袋</t>
  </si>
  <si>
    <t>20元/瓶</t>
  </si>
  <si>
    <t>40元/箱</t>
    <phoneticPr fontId="25" type="noConversion"/>
  </si>
  <si>
    <t>3元/颗</t>
  </si>
  <si>
    <t>35元/袋</t>
    <phoneticPr fontId="25" type="noConversion"/>
  </si>
  <si>
    <t>23秋铁路客运服务班</t>
    <phoneticPr fontId="22" type="noConversion"/>
  </si>
  <si>
    <t>19人</t>
    <phoneticPr fontId="22" type="noConversion"/>
  </si>
  <si>
    <t>36课时</t>
    <phoneticPr fontId="22" type="noConversion"/>
  </si>
  <si>
    <t>绿茶茶艺基础</t>
    <phoneticPr fontId="22" type="noConversion"/>
  </si>
  <si>
    <t>绿茶品质识别</t>
    <phoneticPr fontId="22" type="noConversion"/>
  </si>
  <si>
    <t>乌龙茶茶艺基础</t>
    <phoneticPr fontId="22" type="noConversion"/>
  </si>
  <si>
    <t>乌龙茶品质识别</t>
    <phoneticPr fontId="22" type="noConversion"/>
  </si>
  <si>
    <t>红茶茶艺基础</t>
    <phoneticPr fontId="22" type="noConversion"/>
  </si>
  <si>
    <t>红茶茶品质识别</t>
    <phoneticPr fontId="22" type="noConversion"/>
  </si>
  <si>
    <t>白茶茶艺基础</t>
    <phoneticPr fontId="22" type="noConversion"/>
  </si>
  <si>
    <t>白茶品质识别</t>
    <phoneticPr fontId="22" type="noConversion"/>
  </si>
  <si>
    <t>花茶茶艺基础</t>
    <phoneticPr fontId="22" type="noConversion"/>
  </si>
  <si>
    <t>花茶品质识别</t>
    <phoneticPr fontId="22" type="noConversion"/>
  </si>
  <si>
    <t>新式茶调饮</t>
    <phoneticPr fontId="22" type="noConversion"/>
  </si>
  <si>
    <t>人民币（大写）                  万  壹仟 叁佰  陆拾 捌元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</si>
</sst>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¥&quot;#,##0.00;&quot;¥&quot;\-#,##0.00"/>
    <numFmt numFmtId="177" formatCode="_ &quot;￥&quot;* #,##0.00_ ;_ &quot;￥&quot;* \-#,##0.00_ ;_ &quot;￥&quot;* &quot;-&quot;??_ ;_ @_ "/>
    <numFmt numFmtId="178" formatCode="0.00_ "/>
    <numFmt numFmtId="180" formatCode="#,##0.00_);[Red]\(#,##0.00\)"/>
  </numFmts>
  <fonts count="26" x14ac:knownFonts="1">
    <font>
      <sz val="11"/>
      <color theme="1"/>
      <name val="等线"/>
      <charset val="134"/>
    </font>
    <font>
      <sz val="11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等线"/>
      <family val="3"/>
      <charset val="134"/>
    </font>
    <font>
      <sz val="9"/>
      <color indexed="8"/>
      <name val="等线"/>
      <family val="3"/>
      <charset val="134"/>
    </font>
    <font>
      <b/>
      <sz val="2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1" fillId="0" borderId="0">
      <alignment vertical="center"/>
    </xf>
  </cellStyleXfs>
  <cellXfs count="7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8" fontId="6" fillId="0" borderId="8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0" borderId="8" xfId="0" applyNumberFormat="1" applyFont="1" applyBorder="1" applyAlignment="1">
      <alignment horizontal="center" vertical="center" shrinkToFit="1"/>
    </xf>
    <xf numFmtId="0" fontId="7" fillId="0" borderId="10" xfId="0" applyFont="1" applyBorder="1">
      <alignment vertical="center"/>
    </xf>
    <xf numFmtId="178" fontId="7" fillId="0" borderId="14" xfId="0" applyNumberFormat="1" applyFont="1" applyBorder="1" applyAlignment="1">
      <alignment horizontal="center" vertical="center" shrinkToFit="1"/>
    </xf>
    <xf numFmtId="0" fontId="6" fillId="0" borderId="15" xfId="0" applyFont="1" applyBorder="1">
      <alignment vertical="center"/>
    </xf>
    <xf numFmtId="0" fontId="0" fillId="0" borderId="8" xfId="0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 wrapText="1"/>
    </xf>
    <xf numFmtId="0" fontId="23" fillId="0" borderId="8" xfId="2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/>
    </xf>
    <xf numFmtId="0" fontId="23" fillId="0" borderId="8" xfId="2" applyBorder="1" applyAlignment="1">
      <alignment horizontal="center" vertical="center"/>
    </xf>
    <xf numFmtId="0" fontId="23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/>
    </xf>
    <xf numFmtId="0" fontId="23" fillId="0" borderId="8" xfId="3" applyFont="1" applyBorder="1" applyAlignment="1">
      <alignment horizontal="center" vertical="center"/>
    </xf>
    <xf numFmtId="7" fontId="23" fillId="0" borderId="8" xfId="3" applyNumberFormat="1" applyFont="1" applyBorder="1" applyAlignment="1">
      <alignment horizontal="center" vertical="center" wrapText="1"/>
    </xf>
    <xf numFmtId="180" fontId="23" fillId="0" borderId="8" xfId="3" applyNumberFormat="1" applyFont="1" applyBorder="1" applyAlignment="1">
      <alignment horizontal="center" vertical="center" wrapText="1"/>
    </xf>
    <xf numFmtId="180" fontId="23" fillId="0" borderId="8" xfId="1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</cellXfs>
  <cellStyles count="4">
    <cellStyle name="常规" xfId="0" builtinId="0"/>
    <cellStyle name="常规 2" xfId="2" xr:uid="{0D347409-9AD2-42CF-BEDA-57787F16C090}"/>
    <cellStyle name="常规 3" xfId="3" xr:uid="{4AB48D87-0F6D-4ED1-89E0-9CEB528DA9C9}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85" zoomScaleNormal="85" workbookViewId="0">
      <selection activeCell="A24" sqref="A24:N24"/>
    </sheetView>
  </sheetViews>
  <sheetFormatPr defaultColWidth="9" defaultRowHeight="14" x14ac:dyDescent="0.3"/>
  <cols>
    <col min="1" max="1" width="4.5" customWidth="1"/>
    <col min="2" max="2" width="15.1640625" customWidth="1"/>
    <col min="3" max="3" width="16.58203125" customWidth="1"/>
    <col min="4" max="4" width="4.83203125" customWidth="1"/>
    <col min="5" max="5" width="9.6640625" customWidth="1"/>
    <col min="6" max="6" width="4.83203125" customWidth="1"/>
    <col min="7" max="7" width="11.1640625" customWidth="1"/>
    <col min="8" max="8" width="12.33203125" customWidth="1"/>
    <col min="9" max="9" width="10" customWidth="1"/>
    <col min="10" max="12" width="7.08203125" customWidth="1"/>
    <col min="13" max="13" width="22.5" customWidth="1"/>
    <col min="14" max="14" width="19.25" customWidth="1"/>
  </cols>
  <sheetData>
    <row r="1" spans="1:14" ht="27.7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21" customHeight="1" x14ac:dyDescent="0.3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7.75" customHeight="1" x14ac:dyDescent="0.3">
      <c r="A3" s="3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4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6" t="s">
        <v>15</v>
      </c>
    </row>
    <row r="4" spans="1:14" ht="24.75" customHeight="1" x14ac:dyDescent="0.3">
      <c r="A4" s="32">
        <v>1</v>
      </c>
      <c r="B4" s="57" t="s">
        <v>90</v>
      </c>
      <c r="C4" s="57" t="s">
        <v>107</v>
      </c>
      <c r="D4" s="11">
        <v>0</v>
      </c>
      <c r="E4" s="60">
        <v>110</v>
      </c>
      <c r="F4" s="57" t="s">
        <v>20</v>
      </c>
      <c r="G4" s="60" t="s">
        <v>118</v>
      </c>
      <c r="H4" s="64">
        <v>80</v>
      </c>
      <c r="I4" s="40" t="s">
        <v>129</v>
      </c>
      <c r="J4" s="66" t="s">
        <v>130</v>
      </c>
      <c r="K4" s="66" t="s">
        <v>131</v>
      </c>
      <c r="L4" s="69">
        <v>2</v>
      </c>
      <c r="M4" s="35" t="s">
        <v>132</v>
      </c>
      <c r="N4" s="13"/>
    </row>
    <row r="5" spans="1:14" ht="24.75" customHeight="1" x14ac:dyDescent="0.3">
      <c r="A5" s="32">
        <v>2</v>
      </c>
      <c r="B5" s="57" t="s">
        <v>91</v>
      </c>
      <c r="C5" s="57" t="s">
        <v>108</v>
      </c>
      <c r="D5" s="11">
        <v>0</v>
      </c>
      <c r="E5" s="60">
        <v>110</v>
      </c>
      <c r="F5" s="57" t="s">
        <v>20</v>
      </c>
      <c r="G5" s="62" t="s">
        <v>118</v>
      </c>
      <c r="H5" s="64">
        <v>80</v>
      </c>
      <c r="I5" s="41"/>
      <c r="J5" s="67"/>
      <c r="K5" s="67"/>
      <c r="L5" s="70"/>
      <c r="M5" s="35" t="s">
        <v>133</v>
      </c>
      <c r="N5" s="14"/>
    </row>
    <row r="6" spans="1:14" ht="24.75" customHeight="1" x14ac:dyDescent="0.3">
      <c r="A6" s="32">
        <v>3</v>
      </c>
      <c r="B6" s="57" t="s">
        <v>92</v>
      </c>
      <c r="C6" s="57" t="s">
        <v>109</v>
      </c>
      <c r="D6" s="11">
        <v>0</v>
      </c>
      <c r="E6" s="60">
        <v>110</v>
      </c>
      <c r="F6" s="57" t="s">
        <v>20</v>
      </c>
      <c r="G6" s="62" t="s">
        <v>119</v>
      </c>
      <c r="H6" s="64">
        <v>66</v>
      </c>
      <c r="I6" s="41"/>
      <c r="J6" s="67"/>
      <c r="K6" s="67"/>
      <c r="L6" s="71">
        <v>2</v>
      </c>
      <c r="M6" s="74" t="s">
        <v>134</v>
      </c>
      <c r="N6" s="14"/>
    </row>
    <row r="7" spans="1:14" ht="24.75" customHeight="1" x14ac:dyDescent="0.3">
      <c r="A7" s="32">
        <v>4</v>
      </c>
      <c r="B7" s="58" t="s">
        <v>93</v>
      </c>
      <c r="C7" s="59" t="s">
        <v>109</v>
      </c>
      <c r="D7" s="11">
        <v>0</v>
      </c>
      <c r="E7" s="60">
        <v>110</v>
      </c>
      <c r="F7" s="58" t="s">
        <v>20</v>
      </c>
      <c r="G7" s="62" t="s">
        <v>119</v>
      </c>
      <c r="H7" s="64">
        <v>66</v>
      </c>
      <c r="I7" s="41"/>
      <c r="J7" s="67"/>
      <c r="K7" s="67"/>
      <c r="L7" s="72"/>
      <c r="M7" s="75"/>
      <c r="N7" s="14"/>
    </row>
    <row r="8" spans="1:14" ht="24.75" customHeight="1" x14ac:dyDescent="0.3">
      <c r="A8" s="32">
        <v>5</v>
      </c>
      <c r="B8" s="58" t="s">
        <v>94</v>
      </c>
      <c r="C8" s="59" t="s">
        <v>109</v>
      </c>
      <c r="D8" s="11">
        <v>0</v>
      </c>
      <c r="E8" s="60">
        <v>110</v>
      </c>
      <c r="F8" s="58" t="s">
        <v>20</v>
      </c>
      <c r="G8" s="62" t="s">
        <v>119</v>
      </c>
      <c r="H8" s="64">
        <v>66</v>
      </c>
      <c r="I8" s="41"/>
      <c r="J8" s="67"/>
      <c r="K8" s="67"/>
      <c r="L8" s="72"/>
      <c r="M8" s="76"/>
      <c r="N8" s="14"/>
    </row>
    <row r="9" spans="1:14" ht="24.75" customHeight="1" x14ac:dyDescent="0.3">
      <c r="A9" s="32">
        <v>6</v>
      </c>
      <c r="B9" s="58" t="s">
        <v>95</v>
      </c>
      <c r="C9" s="59" t="s">
        <v>109</v>
      </c>
      <c r="D9" s="11">
        <v>0</v>
      </c>
      <c r="E9" s="60">
        <v>110</v>
      </c>
      <c r="F9" s="58" t="s">
        <v>20</v>
      </c>
      <c r="G9" s="62" t="s">
        <v>119</v>
      </c>
      <c r="H9" s="64">
        <v>66</v>
      </c>
      <c r="I9" s="41"/>
      <c r="J9" s="67"/>
      <c r="K9" s="67"/>
      <c r="L9" s="73"/>
      <c r="M9" s="35" t="s">
        <v>135</v>
      </c>
      <c r="N9" s="14"/>
    </row>
    <row r="10" spans="1:14" ht="24.75" customHeight="1" x14ac:dyDescent="0.3">
      <c r="A10" s="32">
        <v>7</v>
      </c>
      <c r="B10" s="58" t="s">
        <v>96</v>
      </c>
      <c r="C10" s="59" t="s">
        <v>109</v>
      </c>
      <c r="D10" s="11">
        <v>0</v>
      </c>
      <c r="E10" s="60">
        <v>110</v>
      </c>
      <c r="F10" s="58" t="s">
        <v>20</v>
      </c>
      <c r="G10" s="62" t="s">
        <v>119</v>
      </c>
      <c r="H10" s="64">
        <v>66</v>
      </c>
      <c r="I10" s="41"/>
      <c r="J10" s="67"/>
      <c r="K10" s="67"/>
      <c r="L10" s="71">
        <v>2</v>
      </c>
      <c r="M10" s="35" t="s">
        <v>136</v>
      </c>
      <c r="N10" s="17"/>
    </row>
    <row r="11" spans="1:14" s="1" customFormat="1" ht="24.75" customHeight="1" x14ac:dyDescent="0.3">
      <c r="A11" s="32">
        <v>8</v>
      </c>
      <c r="B11" s="58" t="s">
        <v>97</v>
      </c>
      <c r="C11" s="59" t="s">
        <v>109</v>
      </c>
      <c r="D11" s="11">
        <v>0</v>
      </c>
      <c r="E11" s="60">
        <v>110</v>
      </c>
      <c r="F11" s="58" t="s">
        <v>20</v>
      </c>
      <c r="G11" s="62" t="s">
        <v>119</v>
      </c>
      <c r="H11" s="64">
        <v>66</v>
      </c>
      <c r="I11" s="41"/>
      <c r="J11" s="67"/>
      <c r="K11" s="67"/>
      <c r="L11" s="73"/>
      <c r="M11" s="35" t="s">
        <v>137</v>
      </c>
      <c r="N11" s="17"/>
    </row>
    <row r="12" spans="1:14" s="1" customFormat="1" ht="24.75" customHeight="1" x14ac:dyDescent="0.3">
      <c r="A12" s="32">
        <v>9</v>
      </c>
      <c r="B12" s="58" t="s">
        <v>98</v>
      </c>
      <c r="C12" s="59" t="s">
        <v>108</v>
      </c>
      <c r="D12" s="11">
        <v>0</v>
      </c>
      <c r="E12" s="60">
        <v>220</v>
      </c>
      <c r="F12" s="58" t="s">
        <v>20</v>
      </c>
      <c r="G12" s="62" t="s">
        <v>120</v>
      </c>
      <c r="H12" s="65">
        <v>220</v>
      </c>
      <c r="I12" s="41"/>
      <c r="J12" s="67"/>
      <c r="K12" s="67"/>
      <c r="L12" s="71">
        <v>2</v>
      </c>
      <c r="M12" s="33" t="s">
        <v>138</v>
      </c>
      <c r="N12" s="17"/>
    </row>
    <row r="13" spans="1:14" s="1" customFormat="1" ht="24.75" customHeight="1" x14ac:dyDescent="0.3">
      <c r="A13" s="32">
        <v>10</v>
      </c>
      <c r="B13" s="58" t="s">
        <v>99</v>
      </c>
      <c r="C13" s="59" t="s">
        <v>108</v>
      </c>
      <c r="D13" s="11">
        <v>0</v>
      </c>
      <c r="E13" s="60">
        <v>220</v>
      </c>
      <c r="F13" s="58" t="s">
        <v>20</v>
      </c>
      <c r="G13" s="62" t="s">
        <v>119</v>
      </c>
      <c r="H13" s="65">
        <v>132</v>
      </c>
      <c r="I13" s="41"/>
      <c r="J13" s="67"/>
      <c r="K13" s="67"/>
      <c r="L13" s="73"/>
      <c r="M13" s="35" t="s">
        <v>139</v>
      </c>
      <c r="N13" s="17"/>
    </row>
    <row r="14" spans="1:14" s="1" customFormat="1" ht="24.75" customHeight="1" x14ac:dyDescent="0.3">
      <c r="A14" s="32">
        <v>11</v>
      </c>
      <c r="B14" s="58" t="s">
        <v>100</v>
      </c>
      <c r="C14" s="59" t="s">
        <v>108</v>
      </c>
      <c r="D14" s="11">
        <v>0</v>
      </c>
      <c r="E14" s="60">
        <v>220</v>
      </c>
      <c r="F14" s="58" t="s">
        <v>20</v>
      </c>
      <c r="G14" s="62" t="s">
        <v>121</v>
      </c>
      <c r="H14" s="65">
        <v>115</v>
      </c>
      <c r="I14" s="41"/>
      <c r="J14" s="67"/>
      <c r="K14" s="67"/>
      <c r="L14" s="71">
        <v>2</v>
      </c>
      <c r="M14" s="35" t="s">
        <v>140</v>
      </c>
      <c r="N14" s="17"/>
    </row>
    <row r="15" spans="1:14" s="1" customFormat="1" ht="24.75" customHeight="1" x14ac:dyDescent="0.3">
      <c r="A15" s="32">
        <v>12</v>
      </c>
      <c r="B15" s="58" t="s">
        <v>101</v>
      </c>
      <c r="C15" s="59" t="s">
        <v>110</v>
      </c>
      <c r="D15" s="11">
        <v>0</v>
      </c>
      <c r="E15" s="60">
        <v>20</v>
      </c>
      <c r="F15" s="58" t="s">
        <v>116</v>
      </c>
      <c r="G15" s="62" t="s">
        <v>122</v>
      </c>
      <c r="H15" s="65">
        <v>100</v>
      </c>
      <c r="I15" s="41"/>
      <c r="J15" s="67"/>
      <c r="K15" s="67"/>
      <c r="L15" s="73"/>
      <c r="M15" s="35" t="s">
        <v>141</v>
      </c>
      <c r="N15" s="17"/>
    </row>
    <row r="16" spans="1:14" s="1" customFormat="1" ht="24.75" customHeight="1" x14ac:dyDescent="0.3">
      <c r="A16" s="32">
        <v>13</v>
      </c>
      <c r="B16" s="58" t="s">
        <v>102</v>
      </c>
      <c r="C16" s="59" t="s">
        <v>17</v>
      </c>
      <c r="D16" s="11">
        <v>0</v>
      </c>
      <c r="E16" s="61" t="s">
        <v>112</v>
      </c>
      <c r="F16" s="58" t="s">
        <v>20</v>
      </c>
      <c r="G16" s="62" t="s">
        <v>123</v>
      </c>
      <c r="H16" s="64">
        <v>50</v>
      </c>
      <c r="I16" s="41"/>
      <c r="J16" s="67"/>
      <c r="K16" s="67"/>
      <c r="L16" s="71">
        <v>1</v>
      </c>
      <c r="M16" s="74" t="s">
        <v>142</v>
      </c>
      <c r="N16" s="17"/>
    </row>
    <row r="17" spans="1:14" ht="24.75" customHeight="1" x14ac:dyDescent="0.3">
      <c r="A17" s="32">
        <v>14</v>
      </c>
      <c r="B17" s="58" t="s">
        <v>103</v>
      </c>
      <c r="C17" s="59" t="s">
        <v>17</v>
      </c>
      <c r="D17" s="11">
        <v>0</v>
      </c>
      <c r="E17" s="61" t="s">
        <v>113</v>
      </c>
      <c r="F17" s="58" t="s">
        <v>20</v>
      </c>
      <c r="G17" s="62" t="s">
        <v>124</v>
      </c>
      <c r="H17" s="64">
        <v>10</v>
      </c>
      <c r="I17" s="41"/>
      <c r="J17" s="67"/>
      <c r="K17" s="67"/>
      <c r="L17" s="72"/>
      <c r="M17" s="75"/>
      <c r="N17" s="17"/>
    </row>
    <row r="18" spans="1:14" s="2" customFormat="1" ht="24.75" customHeight="1" x14ac:dyDescent="0.3">
      <c r="A18" s="32">
        <v>15</v>
      </c>
      <c r="B18" s="58" t="s">
        <v>104</v>
      </c>
      <c r="C18" s="59" t="s">
        <v>16</v>
      </c>
      <c r="D18" s="11">
        <v>0</v>
      </c>
      <c r="E18" s="61" t="s">
        <v>114</v>
      </c>
      <c r="F18" s="57" t="s">
        <v>20</v>
      </c>
      <c r="G18" s="62" t="s">
        <v>125</v>
      </c>
      <c r="H18" s="64">
        <v>40</v>
      </c>
      <c r="I18" s="41"/>
      <c r="J18" s="67"/>
      <c r="K18" s="67"/>
      <c r="L18" s="72"/>
      <c r="M18" s="75"/>
      <c r="N18" s="17"/>
    </row>
    <row r="19" spans="1:14" ht="30" customHeight="1" x14ac:dyDescent="0.3">
      <c r="A19" s="32"/>
      <c r="B19" s="58" t="s">
        <v>105</v>
      </c>
      <c r="C19" s="59" t="s">
        <v>111</v>
      </c>
      <c r="D19" s="11">
        <v>0</v>
      </c>
      <c r="E19" s="61" t="s">
        <v>115</v>
      </c>
      <c r="F19" s="57" t="s">
        <v>117</v>
      </c>
      <c r="G19" s="62" t="s">
        <v>126</v>
      </c>
      <c r="H19" s="64">
        <v>80</v>
      </c>
      <c r="I19" s="41"/>
      <c r="J19" s="67"/>
      <c r="K19" s="67"/>
      <c r="L19" s="72"/>
      <c r="M19" s="75"/>
      <c r="N19" s="17"/>
    </row>
    <row r="20" spans="1:14" ht="30" customHeight="1" x14ac:dyDescent="0.3">
      <c r="A20" s="32"/>
      <c r="B20" s="58" t="s">
        <v>18</v>
      </c>
      <c r="C20" s="59" t="s">
        <v>108</v>
      </c>
      <c r="D20" s="11">
        <v>0</v>
      </c>
      <c r="E20" s="61">
        <v>10</v>
      </c>
      <c r="F20" s="57" t="s">
        <v>19</v>
      </c>
      <c r="G20" s="62" t="s">
        <v>127</v>
      </c>
      <c r="H20" s="64">
        <v>30</v>
      </c>
      <c r="I20" s="41"/>
      <c r="J20" s="67"/>
      <c r="K20" s="67"/>
      <c r="L20" s="72"/>
      <c r="M20" s="75"/>
      <c r="N20" s="17"/>
    </row>
    <row r="21" spans="1:14" ht="30" customHeight="1" x14ac:dyDescent="0.3">
      <c r="A21" s="32"/>
      <c r="B21" s="58" t="s">
        <v>106</v>
      </c>
      <c r="C21" s="59" t="s">
        <v>17</v>
      </c>
      <c r="D21" s="11">
        <v>0</v>
      </c>
      <c r="E21" s="61" t="s">
        <v>112</v>
      </c>
      <c r="F21" s="58" t="s">
        <v>20</v>
      </c>
      <c r="G21" s="62" t="s">
        <v>128</v>
      </c>
      <c r="H21" s="64">
        <v>35</v>
      </c>
      <c r="I21" s="41"/>
      <c r="J21" s="67"/>
      <c r="K21" s="67"/>
      <c r="L21" s="73"/>
      <c r="M21" s="76"/>
      <c r="N21" s="17"/>
    </row>
    <row r="22" spans="1:14" ht="30" customHeight="1" x14ac:dyDescent="0.3">
      <c r="A22" s="32"/>
      <c r="B22" s="33"/>
      <c r="C22" s="15"/>
      <c r="D22" s="16"/>
      <c r="E22" s="33"/>
      <c r="F22" s="34"/>
      <c r="G22" s="33"/>
      <c r="H22" s="33"/>
      <c r="I22" s="41"/>
      <c r="J22" s="68"/>
      <c r="K22" s="68"/>
      <c r="L22" s="23"/>
      <c r="M22" s="35"/>
      <c r="N22" s="17"/>
    </row>
    <row r="23" spans="1:14" ht="30" customHeight="1" thickBot="1" x14ac:dyDescent="0.35">
      <c r="A23" s="32" t="s">
        <v>21</v>
      </c>
      <c r="B23" s="11" t="s">
        <v>143</v>
      </c>
      <c r="C23" s="15"/>
      <c r="D23" s="16"/>
      <c r="E23" s="16"/>
      <c r="F23" s="16"/>
      <c r="G23" s="12"/>
      <c r="H23" s="63">
        <v>1368</v>
      </c>
      <c r="I23" s="36"/>
      <c r="J23" s="23"/>
      <c r="K23" s="23"/>
      <c r="L23" s="23"/>
      <c r="M23" s="36"/>
      <c r="N23" s="17"/>
    </row>
    <row r="24" spans="1:14" ht="60.75" customHeight="1" x14ac:dyDescent="0.3">
      <c r="A24" s="39" t="s">
        <v>22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</sheetData>
  <mergeCells count="14">
    <mergeCell ref="A1:N1"/>
    <mergeCell ref="A2:N2"/>
    <mergeCell ref="A24:N24"/>
    <mergeCell ref="I4:I22"/>
    <mergeCell ref="J4:J22"/>
    <mergeCell ref="K4:K22"/>
    <mergeCell ref="L4:L5"/>
    <mergeCell ref="L6:L9"/>
    <mergeCell ref="M6:M8"/>
    <mergeCell ref="L10:L11"/>
    <mergeCell ref="L12:L13"/>
    <mergeCell ref="L14:L15"/>
    <mergeCell ref="L16:L21"/>
    <mergeCell ref="M16:M21"/>
  </mergeCells>
  <phoneticPr fontId="22" type="noConversion"/>
  <pageMargins left="0.23622047244094499" right="0.23622047244094499" top="0.35433070866141703" bottom="0.35433070866141703" header="0.118110236220472" footer="0.118110236220472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workbookViewId="0">
      <selection activeCell="R6" sqref="R6"/>
    </sheetView>
  </sheetViews>
  <sheetFormatPr defaultColWidth="9" defaultRowHeight="14" x14ac:dyDescent="0.3"/>
  <cols>
    <col min="1" max="1" width="4.75" customWidth="1"/>
    <col min="2" max="2" width="17.83203125" customWidth="1"/>
    <col min="3" max="3" width="19.5" customWidth="1"/>
    <col min="4" max="4" width="6.75" customWidth="1"/>
    <col min="5" max="5" width="6.58203125" customWidth="1"/>
    <col min="6" max="6" width="7.75" customWidth="1"/>
    <col min="7" max="7" width="7.08203125" customWidth="1"/>
    <col min="8" max="8" width="7.33203125" customWidth="1"/>
    <col min="9" max="9" width="11.25" customWidth="1"/>
    <col min="10" max="10" width="6.58203125" customWidth="1"/>
    <col min="11" max="11" width="6.83203125" customWidth="1"/>
    <col min="12" max="12" width="8.33203125" customWidth="1"/>
    <col min="14" max="14" width="6.5" customWidth="1"/>
  </cols>
  <sheetData>
    <row r="1" spans="1:14" ht="38.25" customHeight="1" x14ac:dyDescent="0.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24" customHeight="1" x14ac:dyDescent="0.3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1" customHeight="1" x14ac:dyDescent="0.3">
      <c r="A3" s="16" t="s">
        <v>2</v>
      </c>
      <c r="B3" s="16" t="s">
        <v>3</v>
      </c>
      <c r="C3" s="16" t="s">
        <v>4</v>
      </c>
      <c r="D3" s="16" t="s">
        <v>25</v>
      </c>
      <c r="E3" s="16" t="s">
        <v>26</v>
      </c>
      <c r="F3" s="16" t="s">
        <v>27</v>
      </c>
      <c r="G3" s="16" t="s">
        <v>28</v>
      </c>
      <c r="H3" s="16" t="s">
        <v>29</v>
      </c>
      <c r="I3" s="16" t="s">
        <v>10</v>
      </c>
      <c r="J3" s="16" t="s">
        <v>11</v>
      </c>
      <c r="K3" s="16" t="s">
        <v>12</v>
      </c>
      <c r="L3" s="16" t="s">
        <v>30</v>
      </c>
      <c r="M3" s="16" t="s">
        <v>14</v>
      </c>
      <c r="N3" s="16" t="s">
        <v>15</v>
      </c>
    </row>
    <row r="4" spans="1:14" ht="42" x14ac:dyDescent="0.3">
      <c r="A4" s="23">
        <v>1</v>
      </c>
      <c r="B4" s="23" t="s">
        <v>31</v>
      </c>
      <c r="C4" s="23" t="s">
        <v>32</v>
      </c>
      <c r="D4" s="23">
        <v>0</v>
      </c>
      <c r="E4" s="23">
        <v>80</v>
      </c>
      <c r="F4" s="23" t="s">
        <v>19</v>
      </c>
      <c r="G4" s="23">
        <v>2</v>
      </c>
      <c r="H4" s="23">
        <f>G4*E4</f>
        <v>160</v>
      </c>
      <c r="I4" s="30" t="s">
        <v>33</v>
      </c>
      <c r="J4" s="23">
        <v>170</v>
      </c>
      <c r="K4" s="23">
        <v>280</v>
      </c>
      <c r="L4" s="23">
        <v>4</v>
      </c>
      <c r="M4" s="31" t="s">
        <v>34</v>
      </c>
      <c r="N4" s="23" t="s">
        <v>35</v>
      </c>
    </row>
    <row r="5" spans="1:14" ht="42" x14ac:dyDescent="0.3">
      <c r="A5" s="23">
        <v>2</v>
      </c>
      <c r="B5" s="23" t="s">
        <v>36</v>
      </c>
      <c r="C5" s="23"/>
      <c r="D5" s="23">
        <v>0</v>
      </c>
      <c r="E5" s="23">
        <v>60</v>
      </c>
      <c r="F5" s="23" t="s">
        <v>19</v>
      </c>
      <c r="G5" s="23">
        <v>3</v>
      </c>
      <c r="H5" s="23">
        <f>G5*E5</f>
        <v>180</v>
      </c>
      <c r="I5" s="30" t="s">
        <v>33</v>
      </c>
      <c r="J5" s="23">
        <v>170</v>
      </c>
      <c r="K5" s="23">
        <v>280</v>
      </c>
      <c r="L5" s="23">
        <v>4</v>
      </c>
      <c r="M5" s="31" t="s">
        <v>37</v>
      </c>
      <c r="N5" s="23" t="s">
        <v>35</v>
      </c>
    </row>
    <row r="6" spans="1:14" ht="42" x14ac:dyDescent="0.3">
      <c r="A6" s="23">
        <v>3</v>
      </c>
      <c r="B6" s="23" t="s">
        <v>38</v>
      </c>
      <c r="C6" s="23" t="s">
        <v>39</v>
      </c>
      <c r="D6" s="23">
        <v>0</v>
      </c>
      <c r="E6" s="23">
        <v>50</v>
      </c>
      <c r="F6" s="23" t="s">
        <v>40</v>
      </c>
      <c r="G6" s="23">
        <v>20</v>
      </c>
      <c r="H6" s="23">
        <f>G6*E6</f>
        <v>1000</v>
      </c>
      <c r="I6" s="30" t="s">
        <v>33</v>
      </c>
      <c r="J6" s="23">
        <v>170</v>
      </c>
      <c r="K6" s="23">
        <v>280</v>
      </c>
      <c r="L6" s="23">
        <v>4</v>
      </c>
      <c r="M6" s="31" t="s">
        <v>41</v>
      </c>
      <c r="N6" s="23" t="s">
        <v>35</v>
      </c>
    </row>
    <row r="7" spans="1:14" ht="31.5" customHeight="1" x14ac:dyDescent="0.3">
      <c r="A7" s="23">
        <v>4</v>
      </c>
      <c r="B7" s="23" t="s">
        <v>42</v>
      </c>
      <c r="C7" s="24" t="s">
        <v>43</v>
      </c>
      <c r="D7" s="23">
        <v>0</v>
      </c>
      <c r="E7" s="23">
        <v>50</v>
      </c>
      <c r="F7" s="23" t="s">
        <v>40</v>
      </c>
      <c r="G7" s="23">
        <v>4</v>
      </c>
      <c r="H7" s="23">
        <f>G7*E7</f>
        <v>200</v>
      </c>
      <c r="I7" s="30" t="s">
        <v>33</v>
      </c>
      <c r="J7" s="23">
        <v>170</v>
      </c>
      <c r="K7" s="23">
        <v>280</v>
      </c>
      <c r="L7" s="23">
        <v>4</v>
      </c>
      <c r="M7" s="31" t="s">
        <v>44</v>
      </c>
      <c r="N7" s="23" t="s">
        <v>35</v>
      </c>
    </row>
    <row r="8" spans="1:14" ht="42" x14ac:dyDescent="0.3">
      <c r="A8" s="23">
        <v>5</v>
      </c>
      <c r="B8" s="23" t="s">
        <v>45</v>
      </c>
      <c r="C8" s="25" t="s">
        <v>46</v>
      </c>
      <c r="D8" s="23">
        <v>0</v>
      </c>
      <c r="E8" s="23">
        <v>50</v>
      </c>
      <c r="F8" s="23" t="s">
        <v>40</v>
      </c>
      <c r="G8" s="23">
        <v>4</v>
      </c>
      <c r="H8" s="23">
        <f>G8*E8</f>
        <v>200</v>
      </c>
      <c r="I8" s="30" t="s">
        <v>33</v>
      </c>
      <c r="J8" s="23">
        <v>170</v>
      </c>
      <c r="K8" s="23">
        <v>280</v>
      </c>
      <c r="L8" s="23">
        <v>4</v>
      </c>
      <c r="M8" s="31" t="s">
        <v>44</v>
      </c>
      <c r="N8" s="23" t="s">
        <v>35</v>
      </c>
    </row>
    <row r="9" spans="1:14" ht="33" customHeight="1" x14ac:dyDescent="0.3">
      <c r="A9" s="23" t="s">
        <v>21</v>
      </c>
      <c r="B9" s="44" t="s">
        <v>47</v>
      </c>
      <c r="C9" s="45"/>
      <c r="D9" s="46"/>
      <c r="E9" s="23">
        <f>SUM(E4:E8)</f>
        <v>290</v>
      </c>
      <c r="F9" s="23"/>
      <c r="G9" s="23"/>
      <c r="H9" s="23">
        <f>SUM(H4:H8)</f>
        <v>1740</v>
      </c>
      <c r="I9" s="23"/>
      <c r="J9" s="23"/>
      <c r="K9" s="23"/>
      <c r="L9" s="23"/>
      <c r="M9" s="23"/>
      <c r="N9" s="23"/>
    </row>
    <row r="10" spans="1:14" ht="33" customHeight="1" x14ac:dyDescent="0.3">
      <c r="A10" s="47" t="s">
        <v>48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33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14" ht="33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</sheetData>
  <mergeCells count="4">
    <mergeCell ref="A1:N1"/>
    <mergeCell ref="A2:N2"/>
    <mergeCell ref="B9:D9"/>
    <mergeCell ref="A10:N12"/>
  </mergeCells>
  <phoneticPr fontId="22" type="noConversion"/>
  <printOptions horizontalCentered="1"/>
  <pageMargins left="0.71" right="0.71" top="0.75" bottom="0.75" header="0.31" footer="0.31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workbookViewId="0">
      <selection activeCell="E7" sqref="E7"/>
    </sheetView>
  </sheetViews>
  <sheetFormatPr defaultColWidth="9" defaultRowHeight="14" x14ac:dyDescent="0.3"/>
  <cols>
    <col min="1" max="1" width="4.75" customWidth="1"/>
    <col min="2" max="2" width="17.83203125" customWidth="1"/>
    <col min="3" max="3" width="26.83203125" customWidth="1"/>
    <col min="4" max="4" width="6.75" customWidth="1"/>
    <col min="5" max="5" width="6.58203125" customWidth="1"/>
    <col min="6" max="6" width="7.75" customWidth="1"/>
    <col min="7" max="7" width="7.08203125" customWidth="1"/>
    <col min="8" max="8" width="8.25" customWidth="1"/>
    <col min="9" max="9" width="9.75" customWidth="1"/>
    <col min="10" max="10" width="6.58203125" customWidth="1"/>
    <col min="11" max="11" width="6.83203125" customWidth="1"/>
    <col min="12" max="12" width="8.33203125" customWidth="1"/>
    <col min="14" max="14" width="6.5" customWidth="1"/>
  </cols>
  <sheetData>
    <row r="1" spans="1:14" ht="38.25" customHeight="1" x14ac:dyDescent="0.3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24" customHeight="1" x14ac:dyDescent="0.3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1" customHeight="1" x14ac:dyDescent="0.3">
      <c r="A3" s="16" t="s">
        <v>2</v>
      </c>
      <c r="B3" s="16" t="s">
        <v>3</v>
      </c>
      <c r="C3" s="16" t="s">
        <v>4</v>
      </c>
      <c r="D3" s="16" t="s">
        <v>25</v>
      </c>
      <c r="E3" s="16" t="s">
        <v>26</v>
      </c>
      <c r="F3" s="16" t="s">
        <v>27</v>
      </c>
      <c r="G3" s="16" t="s">
        <v>28</v>
      </c>
      <c r="H3" s="16" t="s">
        <v>29</v>
      </c>
      <c r="I3" s="16" t="s">
        <v>10</v>
      </c>
      <c r="J3" s="16" t="s">
        <v>11</v>
      </c>
      <c r="K3" s="16" t="s">
        <v>12</v>
      </c>
      <c r="L3" s="16" t="s">
        <v>30</v>
      </c>
      <c r="M3" s="16" t="s">
        <v>14</v>
      </c>
      <c r="N3" s="16" t="s">
        <v>15</v>
      </c>
    </row>
    <row r="4" spans="1:14" x14ac:dyDescent="0.3">
      <c r="A4" s="23">
        <v>1</v>
      </c>
      <c r="B4" s="23" t="s">
        <v>50</v>
      </c>
      <c r="C4" s="23" t="s">
        <v>51</v>
      </c>
      <c r="D4" s="23">
        <v>0</v>
      </c>
      <c r="E4" s="23">
        <v>1</v>
      </c>
      <c r="F4" s="23" t="s">
        <v>52</v>
      </c>
      <c r="G4" s="23">
        <v>1480</v>
      </c>
      <c r="H4" s="23">
        <v>1480</v>
      </c>
      <c r="I4" s="23" t="s">
        <v>53</v>
      </c>
      <c r="J4" s="23">
        <v>287</v>
      </c>
      <c r="K4" s="23"/>
      <c r="L4" s="23">
        <v>1</v>
      </c>
      <c r="M4" s="28" t="s">
        <v>54</v>
      </c>
      <c r="N4" s="23"/>
    </row>
    <row r="5" spans="1:14" x14ac:dyDescent="0.3">
      <c r="A5" s="23">
        <v>2</v>
      </c>
      <c r="B5" s="23" t="s">
        <v>55</v>
      </c>
      <c r="C5" s="23" t="s">
        <v>56</v>
      </c>
      <c r="D5" s="23">
        <v>0</v>
      </c>
      <c r="E5" s="23">
        <v>1</v>
      </c>
      <c r="F5" s="23" t="s">
        <v>19</v>
      </c>
      <c r="G5" s="23">
        <v>26</v>
      </c>
      <c r="H5" s="23">
        <v>26</v>
      </c>
      <c r="I5" s="23" t="s">
        <v>53</v>
      </c>
      <c r="J5" s="23">
        <v>287</v>
      </c>
      <c r="K5" s="23"/>
      <c r="L5" s="23">
        <v>1</v>
      </c>
      <c r="M5" s="28" t="s">
        <v>54</v>
      </c>
      <c r="N5" s="23"/>
    </row>
    <row r="6" spans="1:14" x14ac:dyDescent="0.3">
      <c r="A6" s="23">
        <v>3</v>
      </c>
      <c r="B6" s="23" t="s">
        <v>57</v>
      </c>
      <c r="C6" s="23" t="s">
        <v>58</v>
      </c>
      <c r="D6" s="23">
        <v>1</v>
      </c>
      <c r="E6" s="23">
        <v>2</v>
      </c>
      <c r="F6" s="23" t="s">
        <v>59</v>
      </c>
      <c r="G6" s="23">
        <v>460</v>
      </c>
      <c r="H6" s="23">
        <v>920</v>
      </c>
      <c r="I6" s="23" t="s">
        <v>53</v>
      </c>
      <c r="J6" s="23">
        <v>287</v>
      </c>
      <c r="K6" s="23"/>
      <c r="L6" s="23">
        <v>2</v>
      </c>
      <c r="M6" s="29" t="s">
        <v>60</v>
      </c>
      <c r="N6" s="23"/>
    </row>
    <row r="7" spans="1:14" ht="31.5" customHeight="1" x14ac:dyDescent="0.3">
      <c r="A7" s="23">
        <v>4</v>
      </c>
      <c r="B7" s="23" t="s">
        <v>61</v>
      </c>
      <c r="C7" s="24" t="s">
        <v>62</v>
      </c>
      <c r="D7" s="23">
        <v>0</v>
      </c>
      <c r="E7" s="23">
        <v>1</v>
      </c>
      <c r="F7" s="23" t="s">
        <v>19</v>
      </c>
      <c r="G7" s="23">
        <v>5000</v>
      </c>
      <c r="H7" s="23">
        <v>5000</v>
      </c>
      <c r="I7" s="23" t="s">
        <v>53</v>
      </c>
      <c r="J7" s="23">
        <v>287</v>
      </c>
      <c r="K7" s="23"/>
      <c r="L7" s="23">
        <v>2</v>
      </c>
      <c r="M7" s="29" t="s">
        <v>60</v>
      </c>
      <c r="N7" s="23"/>
    </row>
    <row r="8" spans="1:14" x14ac:dyDescent="0.3">
      <c r="A8" s="23">
        <v>5</v>
      </c>
      <c r="B8" s="23" t="s">
        <v>63</v>
      </c>
      <c r="C8" s="25" t="s">
        <v>64</v>
      </c>
      <c r="D8" s="23">
        <v>0</v>
      </c>
      <c r="E8" s="23">
        <v>10</v>
      </c>
      <c r="F8" s="23" t="s">
        <v>19</v>
      </c>
      <c r="G8" s="23">
        <v>510</v>
      </c>
      <c r="H8" s="23">
        <v>5100</v>
      </c>
      <c r="I8" s="23" t="s">
        <v>53</v>
      </c>
      <c r="J8" s="23">
        <v>287</v>
      </c>
      <c r="K8" s="23"/>
      <c r="L8" s="23">
        <v>2</v>
      </c>
      <c r="M8" s="29" t="s">
        <v>60</v>
      </c>
      <c r="N8" s="23"/>
    </row>
    <row r="9" spans="1:14" x14ac:dyDescent="0.3">
      <c r="A9" s="23">
        <v>6</v>
      </c>
      <c r="B9" s="23" t="s">
        <v>65</v>
      </c>
      <c r="C9" s="23" t="s">
        <v>66</v>
      </c>
      <c r="D9" s="23">
        <v>0</v>
      </c>
      <c r="E9" s="23">
        <v>4</v>
      </c>
      <c r="F9" s="23" t="s">
        <v>67</v>
      </c>
      <c r="G9" s="23">
        <v>350</v>
      </c>
      <c r="H9" s="23">
        <v>1400</v>
      </c>
      <c r="I9" s="23" t="s">
        <v>53</v>
      </c>
      <c r="J9" s="23">
        <v>287</v>
      </c>
      <c r="K9" s="23"/>
      <c r="L9" s="23">
        <v>2</v>
      </c>
      <c r="M9" s="29" t="s">
        <v>60</v>
      </c>
      <c r="N9" s="23"/>
    </row>
    <row r="10" spans="1:14" x14ac:dyDescent="0.3">
      <c r="A10" s="23">
        <v>7</v>
      </c>
      <c r="B10" s="23" t="s">
        <v>68</v>
      </c>
      <c r="C10" s="23" t="s">
        <v>69</v>
      </c>
      <c r="D10" s="23">
        <v>2</v>
      </c>
      <c r="E10" s="23">
        <v>2</v>
      </c>
      <c r="F10" s="23" t="s">
        <v>19</v>
      </c>
      <c r="G10" s="23">
        <v>650</v>
      </c>
      <c r="H10" s="23">
        <v>1300</v>
      </c>
      <c r="I10" s="23" t="s">
        <v>53</v>
      </c>
      <c r="J10" s="23">
        <v>287</v>
      </c>
      <c r="K10" s="23"/>
      <c r="L10" s="23">
        <v>2</v>
      </c>
      <c r="M10" s="29" t="s">
        <v>60</v>
      </c>
      <c r="N10" s="23"/>
    </row>
    <row r="11" spans="1:14" x14ac:dyDescent="0.3">
      <c r="A11" s="23">
        <v>8</v>
      </c>
      <c r="B11" s="23" t="s">
        <v>70</v>
      </c>
      <c r="C11" s="23" t="s">
        <v>71</v>
      </c>
      <c r="D11" s="23">
        <v>0</v>
      </c>
      <c r="E11" s="23">
        <v>4</v>
      </c>
      <c r="F11" s="23" t="s">
        <v>19</v>
      </c>
      <c r="G11" s="23">
        <v>95</v>
      </c>
      <c r="H11" s="23">
        <v>380</v>
      </c>
      <c r="I11" s="23" t="s">
        <v>53</v>
      </c>
      <c r="J11" s="23">
        <v>287</v>
      </c>
      <c r="K11" s="23"/>
      <c r="L11" s="23">
        <v>2</v>
      </c>
      <c r="M11" s="29" t="s">
        <v>60</v>
      </c>
      <c r="N11" s="23"/>
    </row>
    <row r="12" spans="1:14" x14ac:dyDescent="0.3">
      <c r="A12" s="23">
        <v>9</v>
      </c>
      <c r="B12" s="23" t="s">
        <v>72</v>
      </c>
      <c r="C12" s="23" t="s">
        <v>73</v>
      </c>
      <c r="D12" s="23">
        <v>0</v>
      </c>
      <c r="E12" s="23">
        <v>4</v>
      </c>
      <c r="F12" s="23" t="s">
        <v>59</v>
      </c>
      <c r="G12" s="23">
        <v>90</v>
      </c>
      <c r="H12" s="23">
        <v>360</v>
      </c>
      <c r="I12" s="23" t="s">
        <v>53</v>
      </c>
      <c r="J12" s="23">
        <v>287</v>
      </c>
      <c r="K12" s="23"/>
      <c r="L12" s="23">
        <v>2</v>
      </c>
      <c r="M12" s="29" t="s">
        <v>60</v>
      </c>
      <c r="N12" s="23"/>
    </row>
    <row r="13" spans="1:14" x14ac:dyDescent="0.3">
      <c r="A13" s="23">
        <v>10</v>
      </c>
      <c r="B13" s="26" t="s">
        <v>74</v>
      </c>
      <c r="C13" s="25" t="s">
        <v>75</v>
      </c>
      <c r="D13" s="23">
        <v>0</v>
      </c>
      <c r="E13" s="23">
        <v>1</v>
      </c>
      <c r="F13" s="23" t="s">
        <v>52</v>
      </c>
      <c r="G13" s="23">
        <v>5800</v>
      </c>
      <c r="H13" s="23">
        <v>5800</v>
      </c>
      <c r="I13" s="23" t="s">
        <v>53</v>
      </c>
      <c r="J13" s="23">
        <v>287</v>
      </c>
      <c r="K13" s="23"/>
      <c r="L13" s="23">
        <v>2</v>
      </c>
      <c r="M13" s="29" t="s">
        <v>60</v>
      </c>
      <c r="N13" s="23"/>
    </row>
    <row r="14" spans="1:14" x14ac:dyDescent="0.3">
      <c r="A14" s="23">
        <v>11</v>
      </c>
      <c r="B14" s="26" t="s">
        <v>76</v>
      </c>
      <c r="C14" s="27" t="s">
        <v>77</v>
      </c>
      <c r="D14" s="23">
        <v>0</v>
      </c>
      <c r="E14" s="23">
        <v>6</v>
      </c>
      <c r="F14" s="23" t="s">
        <v>19</v>
      </c>
      <c r="G14" s="23">
        <v>140</v>
      </c>
      <c r="H14" s="23">
        <v>840</v>
      </c>
      <c r="I14" s="23" t="s">
        <v>53</v>
      </c>
      <c r="J14" s="23">
        <v>287</v>
      </c>
      <c r="K14" s="23"/>
      <c r="L14" s="23">
        <v>2</v>
      </c>
      <c r="M14" s="29" t="s">
        <v>60</v>
      </c>
      <c r="N14" s="23"/>
    </row>
    <row r="15" spans="1:14" x14ac:dyDescent="0.3">
      <c r="A15" s="23">
        <v>12</v>
      </c>
      <c r="B15" s="26" t="s">
        <v>78</v>
      </c>
      <c r="C15" s="27" t="s">
        <v>79</v>
      </c>
      <c r="D15" s="23">
        <v>0</v>
      </c>
      <c r="E15" s="23">
        <v>2</v>
      </c>
      <c r="F15" s="23" t="s">
        <v>59</v>
      </c>
      <c r="G15" s="23">
        <v>220</v>
      </c>
      <c r="H15" s="23">
        <v>440</v>
      </c>
      <c r="I15" s="23" t="s">
        <v>53</v>
      </c>
      <c r="J15" s="23">
        <v>287</v>
      </c>
      <c r="K15" s="23"/>
      <c r="L15" s="23">
        <v>2</v>
      </c>
      <c r="M15" s="29" t="s">
        <v>60</v>
      </c>
      <c r="N15" s="23"/>
    </row>
    <row r="16" spans="1:14" x14ac:dyDescent="0.3">
      <c r="A16" s="23">
        <v>13</v>
      </c>
      <c r="B16" s="26" t="s">
        <v>80</v>
      </c>
      <c r="C16" s="27" t="s">
        <v>81</v>
      </c>
      <c r="D16" s="23">
        <v>0</v>
      </c>
      <c r="E16" s="23">
        <v>1</v>
      </c>
      <c r="F16" s="23" t="s">
        <v>19</v>
      </c>
      <c r="G16" s="23">
        <v>220</v>
      </c>
      <c r="H16" s="23">
        <v>220</v>
      </c>
      <c r="I16" s="23" t="s">
        <v>53</v>
      </c>
      <c r="J16" s="23">
        <v>287</v>
      </c>
      <c r="K16" s="23"/>
      <c r="L16" s="23">
        <v>2</v>
      </c>
      <c r="M16" s="29" t="s">
        <v>60</v>
      </c>
      <c r="N16" s="23"/>
    </row>
    <row r="17" spans="1:14" x14ac:dyDescent="0.3">
      <c r="A17" s="23">
        <v>14</v>
      </c>
      <c r="B17" s="26" t="s">
        <v>82</v>
      </c>
      <c r="C17" s="27" t="s">
        <v>83</v>
      </c>
      <c r="D17" s="23">
        <v>10</v>
      </c>
      <c r="E17" s="23">
        <v>4</v>
      </c>
      <c r="F17" s="23" t="s">
        <v>19</v>
      </c>
      <c r="G17" s="23">
        <v>30</v>
      </c>
      <c r="H17" s="23">
        <v>120</v>
      </c>
      <c r="I17" s="23" t="s">
        <v>53</v>
      </c>
      <c r="J17" s="23">
        <v>287</v>
      </c>
      <c r="K17" s="23"/>
      <c r="L17" s="23">
        <v>2</v>
      </c>
      <c r="M17" s="29" t="s">
        <v>60</v>
      </c>
      <c r="N17" s="23"/>
    </row>
    <row r="18" spans="1:14" x14ac:dyDescent="0.3">
      <c r="A18" s="23">
        <v>15</v>
      </c>
      <c r="B18" s="26" t="s">
        <v>84</v>
      </c>
      <c r="C18" s="23"/>
      <c r="D18" s="23">
        <v>0</v>
      </c>
      <c r="E18" s="23"/>
      <c r="F18" s="23"/>
      <c r="G18" s="23"/>
      <c r="H18" s="23">
        <v>16000</v>
      </c>
      <c r="I18" s="23" t="s">
        <v>53</v>
      </c>
      <c r="J18" s="23">
        <v>287</v>
      </c>
      <c r="K18" s="23"/>
      <c r="L18" s="23">
        <v>2</v>
      </c>
      <c r="M18" s="29" t="s">
        <v>60</v>
      </c>
      <c r="N18" s="23"/>
    </row>
    <row r="19" spans="1:14" x14ac:dyDescent="0.3">
      <c r="A19" s="23" t="s">
        <v>21</v>
      </c>
      <c r="B19" s="44" t="s">
        <v>85</v>
      </c>
      <c r="C19" s="45"/>
      <c r="D19" s="46"/>
      <c r="E19" s="23">
        <f>SUM(E4:E18)</f>
        <v>43</v>
      </c>
      <c r="F19" s="23"/>
      <c r="G19" s="23"/>
      <c r="H19" s="23">
        <f>SUM(H4:H18)</f>
        <v>39386</v>
      </c>
      <c r="I19" s="23"/>
      <c r="J19" s="23"/>
      <c r="K19" s="23"/>
      <c r="L19" s="23"/>
      <c r="M19" s="23"/>
      <c r="N19" s="23"/>
    </row>
    <row r="20" spans="1:14" ht="33" customHeight="1" x14ac:dyDescent="0.3">
      <c r="A20" s="47" t="s">
        <v>48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</row>
    <row r="21" spans="1:14" ht="33" customHeight="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33" customHeigh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</row>
  </sheetData>
  <mergeCells count="4">
    <mergeCell ref="A1:N1"/>
    <mergeCell ref="A2:N2"/>
    <mergeCell ref="B19:D19"/>
    <mergeCell ref="A20:N22"/>
  </mergeCells>
  <phoneticPr fontId="22" type="noConversion"/>
  <pageMargins left="0.51" right="0.51" top="0.75" bottom="0.55000000000000004" header="0.31" footer="0.31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0"/>
  <sheetViews>
    <sheetView workbookViewId="0">
      <selection activeCell="I48" sqref="I48"/>
    </sheetView>
  </sheetViews>
  <sheetFormatPr defaultColWidth="9" defaultRowHeight="14" x14ac:dyDescent="0.3"/>
  <cols>
    <col min="1" max="1" width="3.83203125" customWidth="1"/>
    <col min="2" max="2" width="20" customWidth="1"/>
    <col min="3" max="3" width="23.5" customWidth="1"/>
    <col min="4" max="5" width="9.33203125" customWidth="1"/>
    <col min="6" max="7" width="8.5" customWidth="1"/>
    <col min="8" max="8" width="16" customWidth="1"/>
  </cols>
  <sheetData>
    <row r="1" spans="1:8" ht="27.75" customHeight="1" x14ac:dyDescent="0.3">
      <c r="A1" s="50" t="s">
        <v>86</v>
      </c>
      <c r="B1" s="50"/>
      <c r="C1" s="50"/>
      <c r="D1" s="50"/>
      <c r="E1" s="50"/>
      <c r="F1" s="50"/>
      <c r="G1" s="50"/>
      <c r="H1" s="50"/>
    </row>
    <row r="2" spans="1:8" ht="21" customHeight="1" x14ac:dyDescent="0.3">
      <c r="A2" s="51" t="s">
        <v>87</v>
      </c>
      <c r="B2" s="51"/>
      <c r="C2" s="51"/>
      <c r="D2" s="51"/>
      <c r="E2" s="51"/>
      <c r="F2" s="51"/>
      <c r="G2" s="51"/>
      <c r="H2" s="51"/>
    </row>
    <row r="3" spans="1:8" ht="33.75" customHeight="1" x14ac:dyDescent="0.3">
      <c r="A3" s="3" t="s">
        <v>2</v>
      </c>
      <c r="B3" s="4" t="s">
        <v>3</v>
      </c>
      <c r="C3" s="4" t="s">
        <v>4</v>
      </c>
      <c r="D3" s="5" t="s">
        <v>26</v>
      </c>
      <c r="E3" s="5" t="s">
        <v>7</v>
      </c>
      <c r="F3" s="5" t="s">
        <v>8</v>
      </c>
      <c r="G3" s="5" t="s">
        <v>9</v>
      </c>
      <c r="H3" s="6" t="s">
        <v>15</v>
      </c>
    </row>
    <row r="4" spans="1:8" ht="26.25" customHeight="1" x14ac:dyDescent="0.3">
      <c r="A4" s="7">
        <v>1</v>
      </c>
      <c r="B4" s="8"/>
      <c r="C4" s="8"/>
      <c r="D4" s="9"/>
      <c r="E4" s="9"/>
      <c r="F4" s="9"/>
      <c r="G4" s="9"/>
      <c r="H4" s="10"/>
    </row>
    <row r="5" spans="1:8" ht="26.25" customHeight="1" x14ac:dyDescent="0.3">
      <c r="A5" s="7">
        <v>2</v>
      </c>
      <c r="B5" s="8"/>
      <c r="C5" s="8"/>
      <c r="D5" s="9"/>
      <c r="E5" s="9"/>
      <c r="F5" s="9"/>
      <c r="G5" s="9"/>
      <c r="H5" s="10"/>
    </row>
    <row r="6" spans="1:8" ht="26.25" customHeight="1" x14ac:dyDescent="0.3">
      <c r="A6" s="7">
        <v>3</v>
      </c>
      <c r="B6" s="8"/>
      <c r="C6" s="8"/>
      <c r="D6" s="9"/>
      <c r="E6" s="9"/>
      <c r="F6" s="9"/>
      <c r="G6" s="9"/>
      <c r="H6" s="10"/>
    </row>
    <row r="7" spans="1:8" ht="26.25" customHeight="1" x14ac:dyDescent="0.3">
      <c r="A7" s="7">
        <v>4</v>
      </c>
      <c r="B7" s="8"/>
      <c r="C7" s="8"/>
      <c r="D7" s="9"/>
      <c r="E7" s="9"/>
      <c r="F7" s="9"/>
      <c r="G7" s="9"/>
      <c r="H7" s="10"/>
    </row>
    <row r="8" spans="1:8" ht="26.25" customHeight="1" x14ac:dyDescent="0.3">
      <c r="A8" s="7">
        <v>5</v>
      </c>
      <c r="B8" s="8"/>
      <c r="C8" s="8"/>
      <c r="D8" s="9"/>
      <c r="E8" s="9"/>
      <c r="F8" s="9"/>
      <c r="G8" s="9"/>
      <c r="H8" s="10"/>
    </row>
    <row r="9" spans="1:8" ht="26.25" customHeight="1" x14ac:dyDescent="0.3">
      <c r="A9" s="7">
        <v>6</v>
      </c>
      <c r="B9" s="8"/>
      <c r="C9" s="8"/>
      <c r="D9" s="9"/>
      <c r="E9" s="9"/>
      <c r="F9" s="9"/>
      <c r="G9" s="9"/>
      <c r="H9" s="10"/>
    </row>
    <row r="10" spans="1:8" ht="26.25" customHeight="1" x14ac:dyDescent="0.3">
      <c r="A10" s="7">
        <v>7</v>
      </c>
      <c r="B10" s="8"/>
      <c r="C10" s="8"/>
      <c r="D10" s="9"/>
      <c r="E10" s="9"/>
      <c r="F10" s="9"/>
      <c r="G10" s="9"/>
      <c r="H10" s="10"/>
    </row>
    <row r="11" spans="1:8" ht="26.25" customHeight="1" x14ac:dyDescent="0.3">
      <c r="A11" s="7">
        <v>8</v>
      </c>
      <c r="B11" s="8"/>
      <c r="C11" s="8"/>
      <c r="D11" s="9"/>
      <c r="E11" s="9"/>
      <c r="F11" s="9"/>
      <c r="G11" s="9"/>
      <c r="H11" s="10"/>
    </row>
    <row r="12" spans="1:8" ht="26.25" customHeight="1" x14ac:dyDescent="0.3">
      <c r="A12" s="7">
        <v>9</v>
      </c>
      <c r="B12" s="8"/>
      <c r="C12" s="8"/>
      <c r="D12" s="9"/>
      <c r="E12" s="9"/>
      <c r="F12" s="9"/>
      <c r="G12" s="9"/>
      <c r="H12" s="10"/>
    </row>
    <row r="13" spans="1:8" ht="26.25" customHeight="1" x14ac:dyDescent="0.3">
      <c r="A13" s="7">
        <v>10</v>
      </c>
      <c r="B13" s="8"/>
      <c r="C13" s="8"/>
      <c r="D13" s="9"/>
      <c r="E13" s="9"/>
      <c r="F13" s="9"/>
      <c r="G13" s="9"/>
      <c r="H13" s="10"/>
    </row>
    <row r="14" spans="1:8" ht="26.25" customHeight="1" x14ac:dyDescent="0.3">
      <c r="A14" s="7">
        <v>11</v>
      </c>
      <c r="B14" s="8"/>
      <c r="C14" s="8"/>
      <c r="D14" s="9"/>
      <c r="E14" s="9"/>
      <c r="F14" s="9"/>
      <c r="G14" s="9"/>
      <c r="H14" s="10"/>
    </row>
    <row r="15" spans="1:8" ht="26.25" customHeight="1" x14ac:dyDescent="0.3">
      <c r="A15" s="7">
        <v>12</v>
      </c>
      <c r="B15" s="8"/>
      <c r="C15" s="8"/>
      <c r="D15" s="9"/>
      <c r="E15" s="9"/>
      <c r="F15" s="9"/>
      <c r="G15" s="9"/>
      <c r="H15" s="10"/>
    </row>
    <row r="16" spans="1:8" ht="26.25" customHeight="1" x14ac:dyDescent="0.3">
      <c r="A16" s="7">
        <v>13</v>
      </c>
      <c r="B16" s="11"/>
      <c r="C16" s="11"/>
      <c r="D16" s="11"/>
      <c r="E16" s="11"/>
      <c r="F16" s="12"/>
      <c r="G16" s="12"/>
      <c r="H16" s="13"/>
    </row>
    <row r="17" spans="1:8" ht="26.25" customHeight="1" x14ac:dyDescent="0.3">
      <c r="A17" s="7">
        <v>14</v>
      </c>
      <c r="B17" s="11"/>
      <c r="C17" s="11"/>
      <c r="D17" s="11"/>
      <c r="E17" s="11"/>
      <c r="F17" s="12"/>
      <c r="G17" s="12"/>
      <c r="H17" s="14"/>
    </row>
    <row r="18" spans="1:8" ht="26.25" customHeight="1" x14ac:dyDescent="0.3">
      <c r="A18" s="7">
        <v>15</v>
      </c>
      <c r="B18" s="11"/>
      <c r="C18" s="11"/>
      <c r="D18" s="11"/>
      <c r="E18" s="11"/>
      <c r="F18" s="12"/>
      <c r="G18" s="12"/>
      <c r="H18" s="14"/>
    </row>
    <row r="19" spans="1:8" ht="26.25" customHeight="1" x14ac:dyDescent="0.3">
      <c r="A19" s="7">
        <v>16</v>
      </c>
      <c r="B19" s="11"/>
      <c r="C19" s="11"/>
      <c r="D19" s="11"/>
      <c r="E19" s="11"/>
      <c r="F19" s="12"/>
      <c r="G19" s="12"/>
      <c r="H19" s="14"/>
    </row>
    <row r="20" spans="1:8" ht="26.25" customHeight="1" x14ac:dyDescent="0.3">
      <c r="A20" s="7">
        <v>17</v>
      </c>
      <c r="B20" s="11"/>
      <c r="C20" s="11"/>
      <c r="D20" s="11"/>
      <c r="E20" s="11"/>
      <c r="F20" s="12"/>
      <c r="G20" s="12"/>
      <c r="H20" s="14"/>
    </row>
    <row r="21" spans="1:8" ht="26.25" customHeight="1" x14ac:dyDescent="0.3">
      <c r="A21" s="7">
        <v>18</v>
      </c>
      <c r="B21" s="11"/>
      <c r="C21" s="11"/>
      <c r="D21" s="11"/>
      <c r="E21" s="11"/>
      <c r="F21" s="12"/>
      <c r="G21" s="12"/>
      <c r="H21" s="14"/>
    </row>
    <row r="22" spans="1:8" ht="26.25" customHeight="1" x14ac:dyDescent="0.3">
      <c r="A22" s="7">
        <v>19</v>
      </c>
      <c r="B22" s="11"/>
      <c r="C22" s="15"/>
      <c r="D22" s="16"/>
      <c r="E22" s="16"/>
      <c r="F22" s="12"/>
      <c r="G22" s="12"/>
      <c r="H22" s="17"/>
    </row>
    <row r="23" spans="1:8" s="1" customFormat="1" ht="26.25" customHeight="1" x14ac:dyDescent="0.3">
      <c r="A23" s="7">
        <v>20</v>
      </c>
      <c r="B23" s="11"/>
      <c r="C23" s="15"/>
      <c r="D23" s="16"/>
      <c r="E23" s="16"/>
      <c r="F23" s="18"/>
      <c r="G23" s="12"/>
      <c r="H23" s="17"/>
    </row>
    <row r="24" spans="1:8" s="1" customFormat="1" ht="26.25" customHeight="1" x14ac:dyDescent="0.3">
      <c r="A24" s="7">
        <v>21</v>
      </c>
      <c r="B24" s="11"/>
      <c r="C24" s="15"/>
      <c r="D24" s="16"/>
      <c r="E24" s="16"/>
      <c r="F24" s="18"/>
      <c r="G24" s="12"/>
      <c r="H24" s="17"/>
    </row>
    <row r="25" spans="1:8" s="1" customFormat="1" ht="26.25" customHeight="1" x14ac:dyDescent="0.3">
      <c r="A25" s="7">
        <v>22</v>
      </c>
      <c r="B25" s="11"/>
      <c r="C25" s="15"/>
      <c r="D25" s="16"/>
      <c r="E25" s="16"/>
      <c r="F25" s="18"/>
      <c r="G25" s="12"/>
      <c r="H25" s="17"/>
    </row>
    <row r="26" spans="1:8" s="1" customFormat="1" ht="26.25" customHeight="1" x14ac:dyDescent="0.3">
      <c r="A26" s="7">
        <v>23</v>
      </c>
      <c r="B26" s="11"/>
      <c r="C26" s="15"/>
      <c r="D26" s="16"/>
      <c r="E26" s="16"/>
      <c r="F26" s="18"/>
      <c r="G26" s="12"/>
      <c r="H26" s="17"/>
    </row>
    <row r="27" spans="1:8" ht="26.25" customHeight="1" x14ac:dyDescent="0.3">
      <c r="A27" s="7">
        <v>24</v>
      </c>
      <c r="B27" s="11"/>
      <c r="C27" s="15"/>
      <c r="D27" s="16"/>
      <c r="E27" s="16"/>
      <c r="F27" s="12"/>
      <c r="G27" s="12"/>
      <c r="H27" s="17"/>
    </row>
    <row r="28" spans="1:8" s="2" customFormat="1" ht="26.25" customHeight="1" x14ac:dyDescent="0.3">
      <c r="A28" s="7">
        <v>25</v>
      </c>
      <c r="B28" s="11"/>
      <c r="C28" s="15"/>
      <c r="D28" s="16"/>
      <c r="E28" s="16"/>
      <c r="F28" s="19"/>
      <c r="G28" s="12"/>
      <c r="H28" s="17"/>
    </row>
    <row r="29" spans="1:8" ht="22.5" customHeight="1" x14ac:dyDescent="0.3">
      <c r="A29" s="20" t="s">
        <v>21</v>
      </c>
      <c r="B29" s="52" t="s">
        <v>88</v>
      </c>
      <c r="C29" s="53"/>
      <c r="D29" s="54"/>
      <c r="E29" s="54"/>
      <c r="F29" s="55"/>
      <c r="G29" s="21">
        <f>SUM(G16:G28)</f>
        <v>0</v>
      </c>
      <c r="H29" s="22"/>
    </row>
    <row r="30" spans="1:8" ht="22.5" customHeight="1" x14ac:dyDescent="0.3">
      <c r="A30" s="56" t="s">
        <v>89</v>
      </c>
      <c r="B30" s="56"/>
      <c r="C30" s="56"/>
      <c r="D30" s="56"/>
      <c r="E30" s="56"/>
      <c r="F30" s="56"/>
      <c r="G30" s="56"/>
      <c r="H30" s="56"/>
    </row>
  </sheetData>
  <mergeCells count="4">
    <mergeCell ref="A1:H1"/>
    <mergeCell ref="A2:H2"/>
    <mergeCell ref="B29:F29"/>
    <mergeCell ref="A30:H30"/>
  </mergeCells>
  <phoneticPr fontId="22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采购明细表</vt:lpstr>
      <vt:lpstr>钳工</vt:lpstr>
      <vt:lpstr>工具</vt:lpstr>
      <vt:lpstr>询价单</vt:lpstr>
      <vt:lpstr>采购明细表!Print_Titles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ss m</cp:lastModifiedBy>
  <cp:lastPrinted>2019-03-12T07:54:00Z</cp:lastPrinted>
  <dcterms:created xsi:type="dcterms:W3CDTF">2018-04-04T07:25:00Z</dcterms:created>
  <dcterms:modified xsi:type="dcterms:W3CDTF">2024-03-14T01:19:21Z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A0B4013433504329BE47A7A5954C4C95_12</vt:lpwstr>
  </property>
</Properties>
</file>