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7" activeTab="15"/>
  </bookViews>
  <sheets>
    <sheet name="物资采购" sheetId="1" r:id="rId1"/>
    <sheet name="物资采购 (2)" sheetId="4" r:id="rId2"/>
    <sheet name="物资采购 (3)" sheetId="5" r:id="rId3"/>
    <sheet name="物资采购 (4)" sheetId="19" r:id="rId4"/>
    <sheet name="物资采购 (5)" sheetId="7" r:id="rId5"/>
    <sheet name="物资采购 (6)" sheetId="20" r:id="rId6"/>
    <sheet name="物资采购 (7)" sheetId="9" r:id="rId7"/>
    <sheet name="物资采购 (8)" sheetId="21" r:id="rId8"/>
    <sheet name="物资采购 (9)" sheetId="11" r:id="rId9"/>
    <sheet name="物资采购 (10)" sheetId="22" r:id="rId10"/>
    <sheet name="物资采购 (11)" sheetId="13" r:id="rId11"/>
    <sheet name="物资采购 (12)" sheetId="14" r:id="rId12"/>
    <sheet name="物资采购 (13)" sheetId="15" r:id="rId13"/>
    <sheet name="物资采购 (14)" sheetId="16" r:id="rId14"/>
    <sheet name="物资采购 (15)" sheetId="17" r:id="rId15"/>
    <sheet name="物资采购 (16)" sheetId="18" r:id="rId16"/>
    <sheet name="非食用物资采购申请单 " sheetId="2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<sst xmlns="http://schemas.openxmlformats.org/spreadsheetml/2006/main" count="1244" uniqueCount="149">
  <si>
    <t>物 资 采 购 申 请 单</t>
  </si>
  <si>
    <t>申请部门</t>
  </si>
  <si>
    <t>餐旅商贸系
烹调教研室</t>
  </si>
  <si>
    <t>申请人</t>
  </si>
  <si>
    <t>班级</t>
  </si>
  <si>
    <t>22秋烹调班</t>
  </si>
  <si>
    <t>人数</t>
  </si>
  <si>
    <t>学科</t>
  </si>
  <si>
    <t>西餐工艺</t>
  </si>
  <si>
    <t>教学
项目</t>
  </si>
  <si>
    <t>脆炸鲷鱼柳</t>
  </si>
  <si>
    <t>教学周</t>
  </si>
  <si>
    <t>第一周</t>
  </si>
  <si>
    <t>申 请 采 购 项 目</t>
  </si>
  <si>
    <t>序号</t>
  </si>
  <si>
    <r>
      <rPr>
        <sz val="12"/>
        <rFont val="宋体"/>
        <charset val="134"/>
        <scheme val="minor"/>
      </rPr>
      <t>采购品名</t>
    </r>
    <r>
      <rPr>
        <b/>
        <sz val="12"/>
        <rFont val="宋体"/>
        <charset val="134"/>
      </rPr>
      <t>（生鲜类）</t>
    </r>
  </si>
  <si>
    <t>规格型号</t>
  </si>
  <si>
    <t>单位</t>
  </si>
  <si>
    <t>数量</t>
  </si>
  <si>
    <t>单价</t>
  </si>
  <si>
    <t>金额</t>
  </si>
  <si>
    <t>法香</t>
  </si>
  <si>
    <t>斤</t>
  </si>
  <si>
    <t>芦笋</t>
  </si>
  <si>
    <t>洋葱</t>
  </si>
  <si>
    <t>柠檬</t>
  </si>
  <si>
    <t>酸黄瓜</t>
  </si>
  <si>
    <t>罐</t>
  </si>
  <si>
    <t>鲷鱼</t>
  </si>
  <si>
    <t>薯条</t>
  </si>
  <si>
    <t>袋\1000克</t>
  </si>
  <si>
    <t>鸡蛋</t>
  </si>
  <si>
    <t>生鲜合计</t>
  </si>
  <si>
    <r>
      <rPr>
        <sz val="12"/>
        <rFont val="宋体"/>
        <charset val="134"/>
        <scheme val="minor"/>
      </rPr>
      <t>采购品名</t>
    </r>
    <r>
      <rPr>
        <b/>
        <sz val="12"/>
        <rFont val="宋体"/>
        <charset val="134"/>
      </rPr>
      <t>（非生鲜）</t>
    </r>
  </si>
  <si>
    <t>无盐黄油</t>
  </si>
  <si>
    <t>无铝泡打粉</t>
  </si>
  <si>
    <t>袋\100克</t>
  </si>
  <si>
    <t>啤酒</t>
  </si>
  <si>
    <t>面粉</t>
  </si>
  <si>
    <t>白胡椒粉</t>
  </si>
  <si>
    <t>袋</t>
  </si>
  <si>
    <t>盐</t>
  </si>
  <si>
    <t>白葡萄酒</t>
  </si>
  <si>
    <t>瓶</t>
  </si>
  <si>
    <t>地中海蒜味调料</t>
  </si>
  <si>
    <t>罐\500克</t>
  </si>
  <si>
    <t>非生鲜合计</t>
  </si>
  <si>
    <t>总计</t>
  </si>
  <si>
    <t>第二周</t>
  </si>
  <si>
    <t>·</t>
  </si>
  <si>
    <t>蓝带猪排</t>
  </si>
  <si>
    <t>第三周</t>
  </si>
  <si>
    <t>猪里脊（鲜）</t>
  </si>
  <si>
    <t>大蒜</t>
  </si>
  <si>
    <t>胡萝卜</t>
  </si>
  <si>
    <t>西芹</t>
  </si>
  <si>
    <t>黑胡椒</t>
  </si>
  <si>
    <t>面包糠</t>
  </si>
  <si>
    <t>袋\500克</t>
  </si>
  <si>
    <t>马苏里拉奶酪</t>
  </si>
  <si>
    <t>色拉油</t>
  </si>
  <si>
    <t>帕尔玛火腿片</t>
  </si>
  <si>
    <t>450克/袋</t>
  </si>
  <si>
    <t>500克/袋</t>
  </si>
  <si>
    <t>黑胡椒汁</t>
  </si>
  <si>
    <t>盒\300克</t>
  </si>
  <si>
    <t>番茄沙司</t>
  </si>
  <si>
    <t>第四周</t>
  </si>
  <si>
    <t>黑椒西冷牛排</t>
  </si>
  <si>
    <t>第五周</t>
  </si>
  <si>
    <t>小番茄</t>
  </si>
  <si>
    <t>青椒（大辣椒）</t>
  </si>
  <si>
    <t>毛葱</t>
  </si>
  <si>
    <t>迷迭香鲜草</t>
  </si>
  <si>
    <t>香菇</t>
  </si>
  <si>
    <t>茄子</t>
  </si>
  <si>
    <t>西葫芦</t>
  </si>
  <si>
    <t>谷饲西冷牛肉</t>
  </si>
  <si>
    <t>黄油</t>
  </si>
  <si>
    <t>蒙特利黑胡椒调料</t>
  </si>
  <si>
    <t>盒\500克</t>
  </si>
  <si>
    <t>盒</t>
  </si>
  <si>
    <t>袋/500克</t>
  </si>
  <si>
    <t>干红葡萄酒</t>
  </si>
  <si>
    <t>锡纸</t>
  </si>
  <si>
    <t>卷</t>
  </si>
  <si>
    <t>第六周</t>
  </si>
  <si>
    <t>俄式奶汁肉饼</t>
  </si>
  <si>
    <t>第七周</t>
  </si>
  <si>
    <t>五花肉</t>
  </si>
  <si>
    <t>前槽肉</t>
  </si>
  <si>
    <t>牛奶</t>
  </si>
  <si>
    <t>吐司面包</t>
  </si>
  <si>
    <t>条\500克</t>
  </si>
  <si>
    <t>条</t>
  </si>
  <si>
    <t>土豆</t>
  </si>
  <si>
    <t>西蓝花</t>
  </si>
  <si>
    <t>淡奶油</t>
  </si>
  <si>
    <t>盒\1000克</t>
  </si>
  <si>
    <t>胡椒粉</t>
  </si>
  <si>
    <t>袋/450克</t>
  </si>
  <si>
    <t>百里香</t>
  </si>
  <si>
    <t>通心粉意大利面</t>
  </si>
  <si>
    <t>第八周</t>
  </si>
  <si>
    <t>照烧鸡腿饭</t>
  </si>
  <si>
    <t>第九周</t>
  </si>
  <si>
    <t>鸡腿</t>
  </si>
  <si>
    <t>大葱</t>
  </si>
  <si>
    <t>木鱼素</t>
  </si>
  <si>
    <t>袋\200克</t>
  </si>
  <si>
    <t>木鱼花</t>
  </si>
  <si>
    <t>照烧汁</t>
  </si>
  <si>
    <t>白芝麻</t>
  </si>
  <si>
    <t>大米</t>
  </si>
  <si>
    <t>味淋</t>
  </si>
  <si>
    <t>味增酱</t>
  </si>
  <si>
    <t>酱油</t>
  </si>
  <si>
    <t>糖</t>
  </si>
  <si>
    <t>蜂蜜</t>
  </si>
  <si>
    <t>第十周</t>
  </si>
  <si>
    <t>黑椒眼肉牛排</t>
  </si>
  <si>
    <t>第十一周</t>
  </si>
  <si>
    <t>谷饲眼肉牛肉</t>
  </si>
  <si>
    <t>第十二周</t>
  </si>
  <si>
    <t>印度咖喱鸡饭</t>
  </si>
  <si>
    <t>第十三周</t>
  </si>
  <si>
    <t>咖喱膏</t>
  </si>
  <si>
    <t>红大辣椒</t>
  </si>
  <si>
    <t>姜</t>
  </si>
  <si>
    <t>方火腿</t>
  </si>
  <si>
    <t>个</t>
  </si>
  <si>
    <t>鸡油</t>
  </si>
  <si>
    <t>东北大米</t>
  </si>
  <si>
    <t>一品鲜酱油</t>
  </si>
  <si>
    <t>瓶\750ml</t>
  </si>
  <si>
    <t>咖喱粉</t>
  </si>
  <si>
    <t>干辣椒段</t>
  </si>
  <si>
    <t>桂皮</t>
  </si>
  <si>
    <t>八角</t>
  </si>
  <si>
    <t>第十四周</t>
  </si>
  <si>
    <t>第十五周</t>
  </si>
  <si>
    <t>黑椒菲力牛排</t>
  </si>
  <si>
    <t>第十六周</t>
  </si>
  <si>
    <t>谷饲里脊牛肉</t>
  </si>
  <si>
    <t>采购品名（其他）</t>
  </si>
  <si>
    <t>尼龙纱布</t>
  </si>
  <si>
    <t>200目</t>
  </si>
  <si>
    <t>米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</si>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</sst>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黑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4"/>
      <color theme="1"/>
      <name val="宋体"/>
      <charset val="134"/>
      <scheme val="minor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zoomScale="80" zoomScaleNormal="80" zoomScaleSheetLayoutView="60" workbookViewId="0">
      <selection activeCell="B24" sqref="B24"/>
    </sheetView>
  </sheetViews>
  <sheetFormatPr defaultColWidth="9" defaultRowHeight="13.5" outlineLevelCol="6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ht="66" customHeight="1" spans="1:7">
      <c r="A2" s="16" t="s">
        <v>1</v>
      </c>
      <c r="B2" s="16" t="s">
        <v>2</v>
      </c>
      <c r="C2" s="6"/>
      <c r="D2" s="6" t="s">
        <v>3</v>
      </c>
      <c r="E2" s="26"/>
      <c r="F2" s="27"/>
      <c r="G2" s="17"/>
    </row>
    <row r="3" s="1" customFormat="1" ht="66" customHeight="1" spans="1:7">
      <c r="A3" s="16" t="s">
        <v>4</v>
      </c>
      <c r="B3" s="16" t="s">
        <v>5</v>
      </c>
      <c r="C3" s="6" t="s">
        <v>6</v>
      </c>
      <c r="D3" s="6">
        <v>22</v>
      </c>
      <c r="E3" s="6" t="s">
        <v>7</v>
      </c>
      <c r="F3" s="26" t="s">
        <v>8</v>
      </c>
      <c r="G3" s="17"/>
    </row>
    <row r="4" s="1" customFormat="1" ht="66" customHeight="1" spans="1:7">
      <c r="A4" s="16" t="s">
        <v>9</v>
      </c>
      <c r="B4" s="17" t="s">
        <v>10</v>
      </c>
      <c r="C4" s="6"/>
      <c r="D4" s="6"/>
      <c r="E4" s="6"/>
      <c r="F4" s="6" t="s">
        <v>11</v>
      </c>
      <c r="G4" s="6" t="s">
        <v>12</v>
      </c>
    </row>
    <row r="5" ht="30" customHeight="1" spans="1:7">
      <c r="A5" s="4" t="s">
        <v>13</v>
      </c>
      <c r="B5" s="4"/>
      <c r="C5" s="4"/>
      <c r="D5" s="4"/>
      <c r="E5" s="4"/>
      <c r="F5" s="4"/>
      <c r="G5" s="4"/>
    </row>
    <row r="6" ht="33.75" customHeight="1" spans="1:7">
      <c r="A6" s="5" t="s">
        <v>14</v>
      </c>
      <c r="B6" s="5" t="s">
        <v>15</v>
      </c>
      <c r="C6" s="5" t="s">
        <v>16</v>
      </c>
      <c r="D6" s="5" t="s">
        <v>17</v>
      </c>
      <c r="E6" s="5" t="s">
        <v>18</v>
      </c>
      <c r="F6" s="5" t="s">
        <v>19</v>
      </c>
      <c r="G6" s="5" t="s">
        <v>20</v>
      </c>
    </row>
    <row r="7" ht="30" customHeight="1" spans="1:7">
      <c r="A7" s="6">
        <v>1</v>
      </c>
      <c r="B7" s="6" t="s">
        <v>21</v>
      </c>
      <c r="C7" s="6" t="s">
        <v>22</v>
      </c>
      <c r="D7" s="6" t="s">
        <v>22</v>
      </c>
      <c r="E7" s="6">
        <v>0.5</v>
      </c>
      <c r="F7" s="6">
        <v>20</v>
      </c>
      <c r="G7" s="6">
        <f>F7*E7</f>
        <v>10</v>
      </c>
    </row>
    <row r="8" ht="30" customHeight="1" spans="1:7">
      <c r="A8" s="6">
        <v>2</v>
      </c>
      <c r="B8" s="6" t="s">
        <v>23</v>
      </c>
      <c r="C8" s="6" t="s">
        <v>22</v>
      </c>
      <c r="D8" s="6" t="s">
        <v>22</v>
      </c>
      <c r="E8" s="6">
        <v>2</v>
      </c>
      <c r="F8" s="6">
        <v>20</v>
      </c>
      <c r="G8" s="6">
        <f t="shared" ref="G8:G14" si="0">F8*E8</f>
        <v>40</v>
      </c>
    </row>
    <row r="9" ht="30" customHeight="1" spans="1:7">
      <c r="A9" s="6">
        <v>3</v>
      </c>
      <c r="B9" s="6" t="s">
        <v>24</v>
      </c>
      <c r="C9" s="6" t="s">
        <v>22</v>
      </c>
      <c r="D9" s="6" t="s">
        <v>22</v>
      </c>
      <c r="E9" s="6">
        <v>2</v>
      </c>
      <c r="F9" s="6">
        <v>4</v>
      </c>
      <c r="G9" s="6">
        <f t="shared" si="0"/>
        <v>8</v>
      </c>
    </row>
    <row r="10" ht="30" customHeight="1" spans="1:7">
      <c r="A10" s="6">
        <v>4</v>
      </c>
      <c r="B10" s="6" t="s">
        <v>25</v>
      </c>
      <c r="C10" s="6" t="s">
        <v>22</v>
      </c>
      <c r="D10" s="6" t="s">
        <v>22</v>
      </c>
      <c r="E10" s="6">
        <v>1</v>
      </c>
      <c r="F10" s="6">
        <v>15</v>
      </c>
      <c r="G10" s="6">
        <f t="shared" si="0"/>
        <v>15</v>
      </c>
    </row>
    <row r="11" ht="30" customHeight="1" spans="1:7">
      <c r="A11" s="6">
        <v>5</v>
      </c>
      <c r="B11" s="6" t="s">
        <v>26</v>
      </c>
      <c r="C11" s="6" t="s">
        <v>27</v>
      </c>
      <c r="D11" s="6" t="s">
        <v>27</v>
      </c>
      <c r="E11" s="6">
        <v>1</v>
      </c>
      <c r="F11" s="6">
        <v>10</v>
      </c>
      <c r="G11" s="6">
        <f t="shared" si="0"/>
        <v>10</v>
      </c>
    </row>
    <row r="12" ht="30" customHeight="1" spans="1:7">
      <c r="A12" s="6">
        <v>6</v>
      </c>
      <c r="B12" s="6" t="s">
        <v>28</v>
      </c>
      <c r="C12" s="6" t="s">
        <v>22</v>
      </c>
      <c r="D12" s="6" t="s">
        <v>22</v>
      </c>
      <c r="E12" s="6">
        <v>12</v>
      </c>
      <c r="F12" s="6">
        <v>20</v>
      </c>
      <c r="G12" s="6">
        <f t="shared" si="0"/>
        <v>240</v>
      </c>
    </row>
    <row r="13" ht="30" customHeight="1" spans="1:7">
      <c r="A13" s="6">
        <v>7</v>
      </c>
      <c r="B13" s="6" t="s">
        <v>29</v>
      </c>
      <c r="C13" s="6" t="s">
        <v>30</v>
      </c>
      <c r="D13" s="6" t="s">
        <v>30</v>
      </c>
      <c r="E13" s="6">
        <v>2</v>
      </c>
      <c r="F13" s="6">
        <v>20</v>
      </c>
      <c r="G13" s="6">
        <f t="shared" si="0"/>
        <v>40</v>
      </c>
    </row>
    <row r="14" ht="30" customHeight="1" spans="1:7">
      <c r="A14" s="6">
        <v>8</v>
      </c>
      <c r="B14" s="6" t="s">
        <v>31</v>
      </c>
      <c r="C14" s="6" t="s">
        <v>22</v>
      </c>
      <c r="D14" s="6" t="s">
        <v>22</v>
      </c>
      <c r="E14" s="6">
        <v>4</v>
      </c>
      <c r="F14" s="6">
        <v>5</v>
      </c>
      <c r="G14" s="6">
        <f t="shared" si="0"/>
        <v>20</v>
      </c>
    </row>
    <row r="15" ht="30" customHeight="1" spans="1:7">
      <c r="A15" s="8" t="s">
        <v>32</v>
      </c>
      <c r="B15" s="9"/>
      <c r="C15" s="9"/>
      <c r="D15" s="9"/>
      <c r="E15" s="9"/>
      <c r="F15" s="10"/>
      <c r="G15" s="7">
        <f>SUM(G7:G14)</f>
        <v>383</v>
      </c>
    </row>
    <row r="16" ht="30" customHeight="1" spans="1:7">
      <c r="A16" s="6" t="s">
        <v>14</v>
      </c>
      <c r="B16" s="20" t="s">
        <v>33</v>
      </c>
      <c r="C16" s="6" t="s">
        <v>16</v>
      </c>
      <c r="D16" s="7" t="s">
        <v>17</v>
      </c>
      <c r="E16" s="20" t="s">
        <v>18</v>
      </c>
      <c r="F16" s="20" t="s">
        <v>19</v>
      </c>
      <c r="G16" s="7" t="s">
        <v>20</v>
      </c>
    </row>
    <row r="17" ht="30" customHeight="1" spans="1:7">
      <c r="A17" s="21">
        <v>1</v>
      </c>
      <c r="B17" s="6" t="s">
        <v>34</v>
      </c>
      <c r="C17" s="6" t="s">
        <v>22</v>
      </c>
      <c r="D17" s="6" t="s">
        <v>22</v>
      </c>
      <c r="E17" s="6">
        <v>1</v>
      </c>
      <c r="F17" s="6">
        <v>40</v>
      </c>
      <c r="G17" s="6">
        <f>F17*E17</f>
        <v>40</v>
      </c>
    </row>
    <row r="18" ht="30" customHeight="1" spans="1:7">
      <c r="A18" s="21">
        <v>2</v>
      </c>
      <c r="B18" s="6" t="s">
        <v>35</v>
      </c>
      <c r="C18" s="6" t="s">
        <v>36</v>
      </c>
      <c r="D18" s="6" t="s">
        <v>36</v>
      </c>
      <c r="E18" s="6">
        <v>1</v>
      </c>
      <c r="F18" s="6">
        <v>12</v>
      </c>
      <c r="G18" s="6">
        <f t="shared" ref="G18:G25" si="1">F18*E18</f>
        <v>12</v>
      </c>
    </row>
    <row r="19" ht="30" customHeight="1" spans="1:7">
      <c r="A19" s="21">
        <v>3</v>
      </c>
      <c r="B19" s="6" t="s">
        <v>37</v>
      </c>
      <c r="C19" s="6" t="s">
        <v>27</v>
      </c>
      <c r="D19" s="6" t="s">
        <v>27</v>
      </c>
      <c r="E19" s="6">
        <v>6</v>
      </c>
      <c r="F19" s="6">
        <v>5</v>
      </c>
      <c r="G19" s="6">
        <f t="shared" si="1"/>
        <v>30</v>
      </c>
    </row>
    <row r="20" ht="30" customHeight="1" spans="1:7">
      <c r="A20" s="21">
        <v>4</v>
      </c>
      <c r="B20" s="6" t="s">
        <v>38</v>
      </c>
      <c r="C20" s="6" t="s">
        <v>22</v>
      </c>
      <c r="D20" s="6" t="s">
        <v>22</v>
      </c>
      <c r="E20" s="6">
        <v>3</v>
      </c>
      <c r="F20" s="6">
        <v>3</v>
      </c>
      <c r="G20" s="6">
        <f t="shared" si="1"/>
        <v>9</v>
      </c>
    </row>
    <row r="21" ht="30" customHeight="1" spans="1:7">
      <c r="A21" s="21">
        <v>5</v>
      </c>
      <c r="B21" s="6" t="s">
        <v>39</v>
      </c>
      <c r="C21" s="6" t="s">
        <v>40</v>
      </c>
      <c r="D21" s="6" t="s">
        <v>40</v>
      </c>
      <c r="E21" s="6">
        <v>1</v>
      </c>
      <c r="F21" s="6">
        <v>15</v>
      </c>
      <c r="G21" s="6">
        <f t="shared" si="1"/>
        <v>15</v>
      </c>
    </row>
    <row r="22" ht="30" customHeight="1" spans="1:7">
      <c r="A22" s="21">
        <v>6</v>
      </c>
      <c r="B22" s="6" t="s">
        <v>41</v>
      </c>
      <c r="C22" s="6" t="s">
        <v>40</v>
      </c>
      <c r="D22" s="6" t="s">
        <v>22</v>
      </c>
      <c r="E22" s="6">
        <v>1</v>
      </c>
      <c r="F22" s="6">
        <v>3</v>
      </c>
      <c r="G22" s="6">
        <f t="shared" si="1"/>
        <v>3</v>
      </c>
    </row>
    <row r="23" ht="30" customHeight="1" spans="1:7">
      <c r="A23" s="21">
        <v>7</v>
      </c>
      <c r="B23" s="28" t="s">
        <v>42</v>
      </c>
      <c r="C23" s="28" t="s">
        <v>43</v>
      </c>
      <c r="D23" s="28" t="s">
        <v>43</v>
      </c>
      <c r="E23" s="28">
        <v>1</v>
      </c>
      <c r="F23" s="28">
        <v>60</v>
      </c>
      <c r="G23" s="6">
        <f t="shared" si="1"/>
        <v>60</v>
      </c>
    </row>
    <row r="24" ht="30" customHeight="1" spans="1:7">
      <c r="A24" s="21">
        <v>8</v>
      </c>
      <c r="B24" s="28" t="s">
        <v>44</v>
      </c>
      <c r="C24" s="28" t="s">
        <v>45</v>
      </c>
      <c r="D24" s="28" t="s">
        <v>45</v>
      </c>
      <c r="E24" s="28">
        <v>1</v>
      </c>
      <c r="F24" s="28">
        <v>80</v>
      </c>
      <c r="G24" s="6">
        <f t="shared" si="1"/>
        <v>80</v>
      </c>
    </row>
    <row r="25" ht="30" customHeight="1" spans="1:7">
      <c r="A25" s="8" t="s">
        <v>46</v>
      </c>
      <c r="B25" s="9"/>
      <c r="C25" s="9"/>
      <c r="D25" s="9"/>
      <c r="E25" s="9"/>
      <c r="F25" s="10"/>
      <c r="G25" s="6">
        <f>SUM(G17:G24)</f>
        <v>249</v>
      </c>
    </row>
    <row r="26" s="1" customFormat="1" ht="30" customHeight="1" spans="1:7">
      <c r="A26" s="8" t="s">
        <v>47</v>
      </c>
      <c r="B26" s="9"/>
      <c r="C26" s="9"/>
      <c r="D26" s="9"/>
      <c r="E26" s="9"/>
      <c r="F26" s="10"/>
      <c r="G26" s="6">
        <f>G25+G15</f>
        <v>632</v>
      </c>
    </row>
  </sheetData>
  <mergeCells count="9">
    <mergeCell ref="A1:G1"/>
    <mergeCell ref="B2:C2"/>
    <mergeCell ref="E2:G2"/>
    <mergeCell ref="F3:G3"/>
    <mergeCell ref="B4:E4"/>
    <mergeCell ref="A5:G5"/>
    <mergeCell ref="A15:F15"/>
    <mergeCell ref="A25:F25"/>
    <mergeCell ref="A26:F2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zoomScale="80" zoomScaleNormal="80" zoomScaleSheetLayoutView="60" topLeftCell="A2" workbookViewId="0">
      <selection activeCell="B22" sqref="B22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1" t="s">
        <v>7</v>
      </c>
      <c r="B2" s="12"/>
      <c r="C2" s="13" t="str">
        <f>物资采购!F3</f>
        <v>西餐工艺</v>
      </c>
      <c r="D2" s="14"/>
      <c r="E2" s="14"/>
      <c r="F2" s="14"/>
      <c r="G2" s="15"/>
    </row>
    <row r="3" s="1" customFormat="1" ht="66" customHeight="1" spans="1:7">
      <c r="A3" s="16" t="s">
        <v>9</v>
      </c>
      <c r="B3" s="17" t="s">
        <v>10</v>
      </c>
      <c r="C3" s="6"/>
      <c r="D3" s="6"/>
      <c r="E3" s="6"/>
      <c r="F3" s="6" t="s">
        <v>11</v>
      </c>
      <c r="G3" s="6" t="s">
        <v>48</v>
      </c>
    </row>
    <row r="4" ht="30" customHeight="1" spans="1:7">
      <c r="A4" s="4" t="s">
        <v>13</v>
      </c>
      <c r="B4" s="4"/>
      <c r="C4" s="4"/>
      <c r="D4" s="4"/>
      <c r="E4" s="4"/>
      <c r="F4" s="4"/>
      <c r="G4" s="4"/>
    </row>
    <row r="5" ht="33.75" customHeight="1" spans="1:7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</row>
    <row r="6" ht="30" customHeight="1" spans="1:7">
      <c r="A6" s="6">
        <v>1</v>
      </c>
      <c r="B6" s="6" t="s">
        <v>21</v>
      </c>
      <c r="C6" s="6" t="s">
        <v>22</v>
      </c>
      <c r="D6" s="6" t="s">
        <v>22</v>
      </c>
      <c r="E6" s="6">
        <v>0.5</v>
      </c>
      <c r="F6" s="6">
        <v>20</v>
      </c>
      <c r="G6" s="6">
        <f>F6*E6</f>
        <v>10</v>
      </c>
    </row>
    <row r="7" ht="30" customHeight="1" spans="1:7">
      <c r="A7" s="6">
        <v>2</v>
      </c>
      <c r="B7" s="6" t="s">
        <v>23</v>
      </c>
      <c r="C7" s="6" t="s">
        <v>22</v>
      </c>
      <c r="D7" s="6" t="s">
        <v>22</v>
      </c>
      <c r="E7" s="6">
        <v>2</v>
      </c>
      <c r="F7" s="6">
        <v>20</v>
      </c>
      <c r="G7" s="6">
        <f t="shared" ref="G7:G13" si="0">F7*E7</f>
        <v>40</v>
      </c>
    </row>
    <row r="8" ht="30" customHeight="1" spans="1:9">
      <c r="A8" s="6">
        <v>3</v>
      </c>
      <c r="B8" s="6" t="s">
        <v>24</v>
      </c>
      <c r="C8" s="6" t="s">
        <v>22</v>
      </c>
      <c r="D8" s="6" t="s">
        <v>22</v>
      </c>
      <c r="E8" s="6">
        <v>2</v>
      </c>
      <c r="F8" s="6">
        <v>4</v>
      </c>
      <c r="G8" s="6">
        <f t="shared" si="0"/>
        <v>8</v>
      </c>
      <c r="I8" t="s">
        <v>49</v>
      </c>
    </row>
    <row r="9" ht="30" customHeight="1" spans="1:7">
      <c r="A9" s="6">
        <v>4</v>
      </c>
      <c r="B9" s="6" t="s">
        <v>25</v>
      </c>
      <c r="C9" s="6" t="s">
        <v>22</v>
      </c>
      <c r="D9" s="6" t="s">
        <v>22</v>
      </c>
      <c r="E9" s="6">
        <v>1</v>
      </c>
      <c r="F9" s="6">
        <v>15</v>
      </c>
      <c r="G9" s="6">
        <f t="shared" si="0"/>
        <v>15</v>
      </c>
    </row>
    <row r="10" ht="30" customHeight="1" spans="1:7">
      <c r="A10" s="6">
        <v>5</v>
      </c>
      <c r="B10" s="6" t="s">
        <v>26</v>
      </c>
      <c r="C10" s="6" t="s">
        <v>27</v>
      </c>
      <c r="D10" s="6" t="s">
        <v>27</v>
      </c>
      <c r="E10" s="6">
        <v>1</v>
      </c>
      <c r="F10" s="6">
        <v>10</v>
      </c>
      <c r="G10" s="6">
        <f t="shared" si="0"/>
        <v>10</v>
      </c>
    </row>
    <row r="11" ht="30" customHeight="1" spans="1:7">
      <c r="A11" s="6">
        <v>6</v>
      </c>
      <c r="B11" s="6" t="s">
        <v>28</v>
      </c>
      <c r="C11" s="6" t="s">
        <v>22</v>
      </c>
      <c r="D11" s="6" t="s">
        <v>22</v>
      </c>
      <c r="E11" s="6">
        <v>12</v>
      </c>
      <c r="F11" s="6">
        <v>20</v>
      </c>
      <c r="G11" s="6">
        <f t="shared" si="0"/>
        <v>240</v>
      </c>
    </row>
    <row r="12" ht="30" customHeight="1" spans="1:7">
      <c r="A12" s="6">
        <v>7</v>
      </c>
      <c r="B12" s="6" t="s">
        <v>29</v>
      </c>
      <c r="C12" s="6" t="s">
        <v>30</v>
      </c>
      <c r="D12" s="6" t="s">
        <v>30</v>
      </c>
      <c r="E12" s="6">
        <v>2</v>
      </c>
      <c r="F12" s="6">
        <v>20</v>
      </c>
      <c r="G12" s="6">
        <f t="shared" si="0"/>
        <v>40</v>
      </c>
    </row>
    <row r="13" ht="30" customHeight="1" spans="1:7">
      <c r="A13" s="6">
        <v>8</v>
      </c>
      <c r="B13" s="6" t="s">
        <v>31</v>
      </c>
      <c r="C13" s="6" t="s">
        <v>22</v>
      </c>
      <c r="D13" s="6" t="s">
        <v>22</v>
      </c>
      <c r="E13" s="6">
        <v>4</v>
      </c>
      <c r="F13" s="6">
        <v>5</v>
      </c>
      <c r="G13" s="6">
        <f t="shared" si="0"/>
        <v>20</v>
      </c>
    </row>
    <row r="14" ht="30" customHeight="1" spans="1:7">
      <c r="A14" s="8" t="s">
        <v>32</v>
      </c>
      <c r="B14" s="9"/>
      <c r="C14" s="9"/>
      <c r="D14" s="9"/>
      <c r="E14" s="9"/>
      <c r="F14" s="10"/>
      <c r="G14" s="7">
        <f>SUM(G6:G13)</f>
        <v>383</v>
      </c>
    </row>
    <row r="15" ht="30" customHeight="1" spans="1:7">
      <c r="A15" s="6" t="s">
        <v>14</v>
      </c>
      <c r="B15" s="20" t="s">
        <v>33</v>
      </c>
      <c r="C15" s="6" t="s">
        <v>16</v>
      </c>
      <c r="D15" s="7" t="s">
        <v>17</v>
      </c>
      <c r="E15" s="20" t="s">
        <v>18</v>
      </c>
      <c r="F15" s="20" t="s">
        <v>19</v>
      </c>
      <c r="G15" s="7" t="s">
        <v>20</v>
      </c>
    </row>
    <row r="16" ht="30" customHeight="1" spans="1:7">
      <c r="A16" s="6">
        <v>1</v>
      </c>
      <c r="B16" s="6" t="s">
        <v>34</v>
      </c>
      <c r="C16" s="6" t="s">
        <v>22</v>
      </c>
      <c r="D16" s="6" t="s">
        <v>22</v>
      </c>
      <c r="E16" s="6">
        <v>1</v>
      </c>
      <c r="F16" s="6">
        <v>40</v>
      </c>
      <c r="G16" s="6">
        <f>F16*E16</f>
        <v>40</v>
      </c>
    </row>
    <row r="17" ht="30" customHeight="1" spans="1:7">
      <c r="A17" s="6">
        <v>2</v>
      </c>
      <c r="B17" s="6" t="s">
        <v>35</v>
      </c>
      <c r="C17" s="6" t="s">
        <v>36</v>
      </c>
      <c r="D17" s="6" t="s">
        <v>36</v>
      </c>
      <c r="E17" s="6">
        <v>1</v>
      </c>
      <c r="F17" s="6">
        <v>12</v>
      </c>
      <c r="G17" s="6">
        <f t="shared" ref="G17:G23" si="1">F17*E17</f>
        <v>12</v>
      </c>
    </row>
    <row r="18" ht="30" customHeight="1" spans="1:7">
      <c r="A18" s="6">
        <v>3</v>
      </c>
      <c r="B18" s="6" t="s">
        <v>37</v>
      </c>
      <c r="C18" s="6" t="s">
        <v>27</v>
      </c>
      <c r="D18" s="6" t="s">
        <v>27</v>
      </c>
      <c r="E18" s="6">
        <v>6</v>
      </c>
      <c r="F18" s="6">
        <v>5</v>
      </c>
      <c r="G18" s="6">
        <f t="shared" si="1"/>
        <v>30</v>
      </c>
    </row>
    <row r="19" ht="30" customHeight="1" spans="1:7">
      <c r="A19" s="6">
        <v>4</v>
      </c>
      <c r="B19" s="6" t="s">
        <v>38</v>
      </c>
      <c r="C19" s="6" t="s">
        <v>22</v>
      </c>
      <c r="D19" s="6" t="s">
        <v>22</v>
      </c>
      <c r="E19" s="6">
        <v>3</v>
      </c>
      <c r="F19" s="6">
        <v>3</v>
      </c>
      <c r="G19" s="6">
        <f t="shared" si="1"/>
        <v>9</v>
      </c>
    </row>
    <row r="20" ht="30" customHeight="1" spans="1:7">
      <c r="A20" s="6">
        <v>5</v>
      </c>
      <c r="B20" s="6" t="s">
        <v>39</v>
      </c>
      <c r="C20" s="6" t="s">
        <v>40</v>
      </c>
      <c r="D20" s="6" t="s">
        <v>40</v>
      </c>
      <c r="E20" s="6">
        <v>1</v>
      </c>
      <c r="F20" s="6">
        <v>15</v>
      </c>
      <c r="G20" s="6">
        <f t="shared" si="1"/>
        <v>15</v>
      </c>
    </row>
    <row r="21" ht="30" customHeight="1" spans="1:7">
      <c r="A21" s="6">
        <v>6</v>
      </c>
      <c r="B21" s="6" t="s">
        <v>41</v>
      </c>
      <c r="C21" s="6" t="s">
        <v>40</v>
      </c>
      <c r="D21" s="6" t="s">
        <v>22</v>
      </c>
      <c r="E21" s="6">
        <v>1</v>
      </c>
      <c r="F21" s="6">
        <v>3</v>
      </c>
      <c r="G21" s="6">
        <f t="shared" si="1"/>
        <v>3</v>
      </c>
    </row>
    <row r="22" ht="30" customHeight="1" spans="1:7">
      <c r="A22" s="6">
        <v>7</v>
      </c>
      <c r="B22" s="7" t="s">
        <v>42</v>
      </c>
      <c r="C22" s="7" t="s">
        <v>43</v>
      </c>
      <c r="D22" s="7" t="s">
        <v>43</v>
      </c>
      <c r="E22" s="7">
        <v>1</v>
      </c>
      <c r="F22" s="7">
        <v>60</v>
      </c>
      <c r="G22" s="6">
        <f t="shared" si="1"/>
        <v>60</v>
      </c>
    </row>
    <row r="23" ht="30" customHeight="1" spans="1:7">
      <c r="A23" s="6">
        <v>8</v>
      </c>
      <c r="B23" s="7" t="s">
        <v>44</v>
      </c>
      <c r="C23" s="7" t="s">
        <v>45</v>
      </c>
      <c r="D23" s="7" t="s">
        <v>45</v>
      </c>
      <c r="E23" s="7">
        <v>1</v>
      </c>
      <c r="F23" s="7">
        <v>80</v>
      </c>
      <c r="G23" s="6">
        <f t="shared" si="1"/>
        <v>80</v>
      </c>
    </row>
    <row r="24" ht="30" customHeight="1" spans="1:7">
      <c r="A24" s="8" t="s">
        <v>46</v>
      </c>
      <c r="B24" s="9"/>
      <c r="C24" s="9"/>
      <c r="D24" s="9"/>
      <c r="E24" s="9"/>
      <c r="F24" s="10"/>
      <c r="G24" s="7">
        <f>SUM(G16:G23)</f>
        <v>249</v>
      </c>
    </row>
    <row r="25" s="1" customFormat="1" ht="30" customHeight="1" spans="1:7">
      <c r="A25" s="8" t="s">
        <v>47</v>
      </c>
      <c r="B25" s="9"/>
      <c r="C25" s="9"/>
      <c r="D25" s="9"/>
      <c r="E25" s="9"/>
      <c r="F25" s="10"/>
      <c r="G25" s="6">
        <f>G14+G24</f>
        <v>632</v>
      </c>
    </row>
  </sheetData>
  <mergeCells count="8">
    <mergeCell ref="A1:G1"/>
    <mergeCell ref="A2:B2"/>
    <mergeCell ref="C2:G2"/>
    <mergeCell ref="B3:E3"/>
    <mergeCell ref="A4:G4"/>
    <mergeCell ref="A14:F14"/>
    <mergeCell ref="A24:F24"/>
    <mergeCell ref="A25:F2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zoomScale="70" zoomScaleNormal="70" zoomScaleSheetLayoutView="60" workbookViewId="0">
      <selection activeCell="B23" sqref="B23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1" t="s">
        <v>7</v>
      </c>
      <c r="B2" s="12"/>
      <c r="C2" s="13" t="str">
        <f>物资采购!F3</f>
        <v>西餐工艺</v>
      </c>
      <c r="D2" s="14"/>
      <c r="E2" s="14"/>
      <c r="F2" s="14"/>
      <c r="G2" s="15"/>
    </row>
    <row r="3" s="1" customFormat="1" ht="66" customHeight="1" spans="1:7">
      <c r="A3" s="16" t="s">
        <v>9</v>
      </c>
      <c r="B3" s="17" t="s">
        <v>50</v>
      </c>
      <c r="C3" s="6"/>
      <c r="D3" s="6"/>
      <c r="E3" s="6"/>
      <c r="F3" s="6" t="s">
        <v>11</v>
      </c>
      <c r="G3" s="6" t="s">
        <v>51</v>
      </c>
    </row>
    <row r="4" ht="30" customHeight="1" spans="1:7">
      <c r="A4" s="4" t="s">
        <v>13</v>
      </c>
      <c r="B4" s="4"/>
      <c r="C4" s="4"/>
      <c r="D4" s="4"/>
      <c r="E4" s="4"/>
      <c r="F4" s="4"/>
      <c r="G4" s="4"/>
    </row>
    <row r="5" ht="33.75" customHeight="1" spans="1:7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</row>
    <row r="6" ht="30" customHeight="1" spans="1:7">
      <c r="A6" s="6">
        <v>1</v>
      </c>
      <c r="B6" s="22" t="s">
        <v>52</v>
      </c>
      <c r="C6" s="23" t="s">
        <v>22</v>
      </c>
      <c r="D6" s="23" t="s">
        <v>22</v>
      </c>
      <c r="E6" s="22">
        <v>12</v>
      </c>
      <c r="F6" s="22">
        <v>15</v>
      </c>
      <c r="G6" s="24">
        <f t="shared" ref="G6:G11" si="0">F6*E6</f>
        <v>180</v>
      </c>
    </row>
    <row r="7" ht="30" customHeight="1" spans="1:7">
      <c r="A7" s="6">
        <v>2</v>
      </c>
      <c r="B7" s="22" t="s">
        <v>31</v>
      </c>
      <c r="C7" s="23" t="s">
        <v>22</v>
      </c>
      <c r="D7" s="23" t="s">
        <v>22</v>
      </c>
      <c r="E7" s="22">
        <v>4</v>
      </c>
      <c r="F7" s="22">
        <v>5</v>
      </c>
      <c r="G7" s="24">
        <f t="shared" si="0"/>
        <v>20</v>
      </c>
    </row>
    <row r="8" ht="30" customHeight="1" spans="1:9">
      <c r="A8" s="6">
        <v>3</v>
      </c>
      <c r="B8" s="22" t="s">
        <v>53</v>
      </c>
      <c r="C8" s="23" t="s">
        <v>22</v>
      </c>
      <c r="D8" s="23" t="s">
        <v>22</v>
      </c>
      <c r="E8" s="22">
        <v>0.5</v>
      </c>
      <c r="F8" s="22">
        <v>10</v>
      </c>
      <c r="G8" s="24">
        <f t="shared" si="0"/>
        <v>5</v>
      </c>
      <c r="I8" t="s">
        <v>49</v>
      </c>
    </row>
    <row r="9" ht="30" customHeight="1" spans="1:7">
      <c r="A9" s="6">
        <v>4</v>
      </c>
      <c r="B9" s="22" t="s">
        <v>24</v>
      </c>
      <c r="C9" s="23" t="s">
        <v>22</v>
      </c>
      <c r="D9" s="23" t="s">
        <v>22</v>
      </c>
      <c r="E9" s="22">
        <v>1</v>
      </c>
      <c r="F9" s="22">
        <v>5</v>
      </c>
      <c r="G9" s="24">
        <f t="shared" si="0"/>
        <v>5</v>
      </c>
    </row>
    <row r="10" ht="30" customHeight="1" spans="1:7">
      <c r="A10" s="6">
        <v>5</v>
      </c>
      <c r="B10" s="22" t="s">
        <v>54</v>
      </c>
      <c r="C10" s="23" t="s">
        <v>22</v>
      </c>
      <c r="D10" s="23" t="s">
        <v>22</v>
      </c>
      <c r="E10" s="22">
        <v>1</v>
      </c>
      <c r="F10" s="22">
        <v>8</v>
      </c>
      <c r="G10" s="24">
        <f t="shared" si="0"/>
        <v>8</v>
      </c>
    </row>
    <row r="11" ht="30" customHeight="1" spans="1:7">
      <c r="A11" s="6">
        <v>6</v>
      </c>
      <c r="B11" s="22" t="s">
        <v>55</v>
      </c>
      <c r="C11" s="23" t="s">
        <v>22</v>
      </c>
      <c r="D11" s="23" t="s">
        <v>22</v>
      </c>
      <c r="E11" s="22">
        <v>1</v>
      </c>
      <c r="F11" s="22">
        <v>8</v>
      </c>
      <c r="G11" s="24">
        <f t="shared" si="0"/>
        <v>8</v>
      </c>
    </row>
    <row r="12" ht="30" customHeight="1" spans="1:7">
      <c r="A12" s="8" t="s">
        <v>32</v>
      </c>
      <c r="B12" s="9"/>
      <c r="C12" s="9"/>
      <c r="D12" s="9"/>
      <c r="E12" s="9"/>
      <c r="F12" s="10"/>
      <c r="G12" s="7">
        <f>SUM(G6:G11)</f>
        <v>226</v>
      </c>
    </row>
    <row r="13" ht="30" customHeight="1" spans="1:7">
      <c r="A13" s="6" t="s">
        <v>14</v>
      </c>
      <c r="B13" s="20" t="s">
        <v>33</v>
      </c>
      <c r="C13" s="6" t="s">
        <v>16</v>
      </c>
      <c r="D13" s="7" t="s">
        <v>17</v>
      </c>
      <c r="E13" s="20" t="s">
        <v>18</v>
      </c>
      <c r="F13" s="20" t="s">
        <v>19</v>
      </c>
      <c r="G13" s="7" t="s">
        <v>20</v>
      </c>
    </row>
    <row r="14" ht="30" customHeight="1" spans="1:7">
      <c r="A14" s="6">
        <v>1</v>
      </c>
      <c r="B14" s="22" t="s">
        <v>56</v>
      </c>
      <c r="C14" s="22" t="s">
        <v>22</v>
      </c>
      <c r="D14" s="22" t="s">
        <v>22</v>
      </c>
      <c r="E14" s="22">
        <v>0.2</v>
      </c>
      <c r="F14" s="22">
        <v>50</v>
      </c>
      <c r="G14" s="22">
        <f>F14*E14</f>
        <v>10</v>
      </c>
    </row>
    <row r="15" ht="30" customHeight="1" spans="1:7">
      <c r="A15" s="6">
        <v>2</v>
      </c>
      <c r="B15" s="22" t="s">
        <v>57</v>
      </c>
      <c r="C15" s="23" t="s">
        <v>58</v>
      </c>
      <c r="D15" s="23" t="s">
        <v>58</v>
      </c>
      <c r="E15" s="22">
        <v>3</v>
      </c>
      <c r="F15" s="22">
        <v>10</v>
      </c>
      <c r="G15" s="22">
        <f t="shared" ref="G15:G23" si="1">F15*E15</f>
        <v>30</v>
      </c>
    </row>
    <row r="16" ht="30" customHeight="1" spans="1:7">
      <c r="A16" s="6">
        <v>3</v>
      </c>
      <c r="B16" s="22" t="s">
        <v>59</v>
      </c>
      <c r="C16" s="23" t="s">
        <v>22</v>
      </c>
      <c r="D16" s="23" t="s">
        <v>22</v>
      </c>
      <c r="E16" s="22">
        <v>2</v>
      </c>
      <c r="F16" s="22">
        <v>40</v>
      </c>
      <c r="G16" s="22">
        <f t="shared" si="1"/>
        <v>80</v>
      </c>
    </row>
    <row r="17" ht="30" customHeight="1" spans="1:7">
      <c r="A17" s="6">
        <v>4</v>
      </c>
      <c r="B17" s="22" t="s">
        <v>60</v>
      </c>
      <c r="C17" s="22" t="s">
        <v>22</v>
      </c>
      <c r="D17" s="22" t="s">
        <v>22</v>
      </c>
      <c r="E17" s="22">
        <v>10</v>
      </c>
      <c r="F17" s="22">
        <v>7</v>
      </c>
      <c r="G17" s="22">
        <f t="shared" si="1"/>
        <v>70</v>
      </c>
    </row>
    <row r="18" ht="30" customHeight="1" spans="1:7">
      <c r="A18" s="6">
        <v>5</v>
      </c>
      <c r="B18" s="22" t="s">
        <v>61</v>
      </c>
      <c r="C18" s="22" t="s">
        <v>22</v>
      </c>
      <c r="D18" s="22" t="s">
        <v>22</v>
      </c>
      <c r="E18" s="22">
        <v>1.5</v>
      </c>
      <c r="F18" s="22">
        <v>80</v>
      </c>
      <c r="G18" s="22">
        <f t="shared" si="1"/>
        <v>120</v>
      </c>
    </row>
    <row r="19" ht="30" customHeight="1" spans="1:7">
      <c r="A19" s="6">
        <v>6</v>
      </c>
      <c r="B19" s="22" t="s">
        <v>39</v>
      </c>
      <c r="C19" s="22" t="s">
        <v>62</v>
      </c>
      <c r="D19" s="22" t="s">
        <v>40</v>
      </c>
      <c r="E19" s="22">
        <v>1</v>
      </c>
      <c r="F19" s="22">
        <v>15</v>
      </c>
      <c r="G19" s="22">
        <f t="shared" si="1"/>
        <v>15</v>
      </c>
    </row>
    <row r="20" ht="30" customHeight="1" spans="1:7">
      <c r="A20" s="6">
        <v>7</v>
      </c>
      <c r="B20" s="22" t="s">
        <v>41</v>
      </c>
      <c r="C20" s="22" t="s">
        <v>63</v>
      </c>
      <c r="D20" s="22" t="s">
        <v>40</v>
      </c>
      <c r="E20" s="6">
        <v>3</v>
      </c>
      <c r="F20" s="6">
        <v>3</v>
      </c>
      <c r="G20" s="22">
        <f t="shared" si="1"/>
        <v>9</v>
      </c>
    </row>
    <row r="21" ht="30" customHeight="1" spans="1:7">
      <c r="A21" s="6">
        <v>8</v>
      </c>
      <c r="B21" s="6" t="s">
        <v>38</v>
      </c>
      <c r="C21" s="6" t="s">
        <v>22</v>
      </c>
      <c r="D21" s="6" t="s">
        <v>22</v>
      </c>
      <c r="E21" s="6">
        <v>5</v>
      </c>
      <c r="F21" s="6">
        <v>3</v>
      </c>
      <c r="G21" s="22">
        <f t="shared" si="1"/>
        <v>15</v>
      </c>
    </row>
    <row r="22" ht="30" customHeight="1" spans="1:7">
      <c r="A22" s="6">
        <v>9</v>
      </c>
      <c r="B22" s="22" t="s">
        <v>64</v>
      </c>
      <c r="C22" s="23" t="s">
        <v>65</v>
      </c>
      <c r="D22" s="23" t="s">
        <v>65</v>
      </c>
      <c r="E22" s="22">
        <v>1</v>
      </c>
      <c r="F22" s="22">
        <v>30</v>
      </c>
      <c r="G22" s="22">
        <f t="shared" si="1"/>
        <v>30</v>
      </c>
    </row>
    <row r="23" ht="30" customHeight="1" spans="1:7">
      <c r="A23" s="6">
        <v>10</v>
      </c>
      <c r="B23" s="22" t="s">
        <v>66</v>
      </c>
      <c r="C23" s="23" t="s">
        <v>65</v>
      </c>
      <c r="D23" s="23" t="s">
        <v>65</v>
      </c>
      <c r="E23" s="22">
        <v>1</v>
      </c>
      <c r="F23" s="22">
        <v>20</v>
      </c>
      <c r="G23" s="22">
        <f t="shared" si="1"/>
        <v>20</v>
      </c>
    </row>
    <row r="24" ht="30" customHeight="1" spans="1:7">
      <c r="A24" s="8" t="s">
        <v>46</v>
      </c>
      <c r="B24" s="9"/>
      <c r="C24" s="9"/>
      <c r="D24" s="9"/>
      <c r="E24" s="9"/>
      <c r="F24" s="10"/>
      <c r="G24" s="7">
        <f>SUM(G14:G23)</f>
        <v>399</v>
      </c>
    </row>
    <row r="25" s="1" customFormat="1" ht="30" customHeight="1" spans="1:7">
      <c r="A25" s="8" t="s">
        <v>47</v>
      </c>
      <c r="B25" s="9"/>
      <c r="C25" s="9"/>
      <c r="D25" s="9"/>
      <c r="E25" s="9"/>
      <c r="F25" s="10"/>
      <c r="G25" s="6">
        <f>G12+G24</f>
        <v>625</v>
      </c>
    </row>
  </sheetData>
  <mergeCells count="8">
    <mergeCell ref="A1:G1"/>
    <mergeCell ref="A2:B2"/>
    <mergeCell ref="C2:G2"/>
    <mergeCell ref="B3:E3"/>
    <mergeCell ref="A4:G4"/>
    <mergeCell ref="A12:F12"/>
    <mergeCell ref="A24:F24"/>
    <mergeCell ref="A25:F25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zoomScale="70" zoomScaleNormal="70" zoomScaleSheetLayoutView="60" workbookViewId="0">
      <selection activeCell="G3" sqref="G3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1" t="s">
        <v>7</v>
      </c>
      <c r="B2" s="12"/>
      <c r="C2" s="13" t="str">
        <f>物资采购!F3</f>
        <v>西餐工艺</v>
      </c>
      <c r="D2" s="14"/>
      <c r="E2" s="14"/>
      <c r="F2" s="14"/>
      <c r="G2" s="15"/>
    </row>
    <row r="3" s="1" customFormat="1" ht="66" customHeight="1" spans="1:7">
      <c r="A3" s="16" t="s">
        <v>9</v>
      </c>
      <c r="B3" s="17" t="s">
        <v>50</v>
      </c>
      <c r="C3" s="6"/>
      <c r="D3" s="6"/>
      <c r="E3" s="6"/>
      <c r="F3" s="6" t="s">
        <v>11</v>
      </c>
      <c r="G3" s="6" t="s">
        <v>67</v>
      </c>
    </row>
    <row r="4" ht="30" customHeight="1" spans="1:7">
      <c r="A4" s="4" t="s">
        <v>13</v>
      </c>
      <c r="B4" s="4"/>
      <c r="C4" s="4"/>
      <c r="D4" s="4"/>
      <c r="E4" s="4"/>
      <c r="F4" s="4"/>
      <c r="G4" s="4"/>
    </row>
    <row r="5" ht="33.75" customHeight="1" spans="1:7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</row>
    <row r="6" ht="30" customHeight="1" spans="1:7">
      <c r="A6" s="6">
        <v>1</v>
      </c>
      <c r="B6" s="22" t="s">
        <v>52</v>
      </c>
      <c r="C6" s="23" t="s">
        <v>22</v>
      </c>
      <c r="D6" s="23" t="s">
        <v>22</v>
      </c>
      <c r="E6" s="22">
        <v>12</v>
      </c>
      <c r="F6" s="22">
        <v>15</v>
      </c>
      <c r="G6" s="24">
        <f t="shared" ref="G6:G11" si="0">F6*E6</f>
        <v>180</v>
      </c>
    </row>
    <row r="7" ht="30" customHeight="1" spans="1:7">
      <c r="A7" s="6">
        <v>2</v>
      </c>
      <c r="B7" s="22" t="s">
        <v>31</v>
      </c>
      <c r="C7" s="23" t="s">
        <v>22</v>
      </c>
      <c r="D7" s="23" t="s">
        <v>22</v>
      </c>
      <c r="E7" s="22">
        <v>4</v>
      </c>
      <c r="F7" s="22">
        <v>5</v>
      </c>
      <c r="G7" s="24">
        <f t="shared" si="0"/>
        <v>20</v>
      </c>
    </row>
    <row r="8" ht="30" customHeight="1" spans="1:9">
      <c r="A8" s="6">
        <v>3</v>
      </c>
      <c r="B8" s="22" t="s">
        <v>53</v>
      </c>
      <c r="C8" s="23" t="s">
        <v>22</v>
      </c>
      <c r="D8" s="23" t="s">
        <v>22</v>
      </c>
      <c r="E8" s="22">
        <v>0.5</v>
      </c>
      <c r="F8" s="22">
        <v>10</v>
      </c>
      <c r="G8" s="22">
        <f t="shared" si="0"/>
        <v>5</v>
      </c>
      <c r="I8" t="s">
        <v>49</v>
      </c>
    </row>
    <row r="9" ht="30" customHeight="1" spans="1:7">
      <c r="A9" s="6">
        <v>4</v>
      </c>
      <c r="B9" s="22" t="s">
        <v>24</v>
      </c>
      <c r="C9" s="23" t="s">
        <v>22</v>
      </c>
      <c r="D9" s="23" t="s">
        <v>22</v>
      </c>
      <c r="E9" s="22">
        <v>1</v>
      </c>
      <c r="F9" s="22">
        <v>5</v>
      </c>
      <c r="G9" s="22">
        <f t="shared" si="0"/>
        <v>5</v>
      </c>
    </row>
    <row r="10" ht="30" customHeight="1" spans="1:7">
      <c r="A10" s="6">
        <v>5</v>
      </c>
      <c r="B10" s="22" t="s">
        <v>54</v>
      </c>
      <c r="C10" s="23" t="s">
        <v>22</v>
      </c>
      <c r="D10" s="23" t="s">
        <v>22</v>
      </c>
      <c r="E10" s="22">
        <v>1</v>
      </c>
      <c r="F10" s="22">
        <v>8</v>
      </c>
      <c r="G10" s="22">
        <f t="shared" si="0"/>
        <v>8</v>
      </c>
    </row>
    <row r="11" ht="30" customHeight="1" spans="1:7">
      <c r="A11" s="6">
        <v>6</v>
      </c>
      <c r="B11" s="22" t="s">
        <v>55</v>
      </c>
      <c r="C11" s="23" t="s">
        <v>22</v>
      </c>
      <c r="D11" s="23" t="s">
        <v>22</v>
      </c>
      <c r="E11" s="22">
        <v>1</v>
      </c>
      <c r="F11" s="22">
        <v>8</v>
      </c>
      <c r="G11" s="22">
        <f t="shared" si="0"/>
        <v>8</v>
      </c>
    </row>
    <row r="12" ht="30" customHeight="1" spans="1:7">
      <c r="A12" s="8" t="s">
        <v>32</v>
      </c>
      <c r="B12" s="9"/>
      <c r="C12" s="9"/>
      <c r="D12" s="9"/>
      <c r="E12" s="9"/>
      <c r="F12" s="10"/>
      <c r="G12" s="7">
        <f>SUM(G6:G11)</f>
        <v>226</v>
      </c>
    </row>
    <row r="13" ht="30" customHeight="1" spans="1:7">
      <c r="A13" s="6" t="s">
        <v>14</v>
      </c>
      <c r="B13" s="20" t="s">
        <v>33</v>
      </c>
      <c r="C13" s="6" t="s">
        <v>16</v>
      </c>
      <c r="D13" s="7" t="s">
        <v>17</v>
      </c>
      <c r="E13" s="20" t="s">
        <v>18</v>
      </c>
      <c r="F13" s="20" t="s">
        <v>19</v>
      </c>
      <c r="G13" s="7" t="s">
        <v>20</v>
      </c>
    </row>
    <row r="14" ht="30" customHeight="1" spans="1:7">
      <c r="A14" s="6">
        <v>1</v>
      </c>
      <c r="B14" s="22" t="s">
        <v>56</v>
      </c>
      <c r="C14" s="22" t="s">
        <v>22</v>
      </c>
      <c r="D14" s="22" t="s">
        <v>22</v>
      </c>
      <c r="E14" s="22">
        <v>0.2</v>
      </c>
      <c r="F14" s="22">
        <v>50</v>
      </c>
      <c r="G14" s="22">
        <f>F14*E14</f>
        <v>10</v>
      </c>
    </row>
    <row r="15" ht="30" customHeight="1" spans="1:7">
      <c r="A15" s="6">
        <v>2</v>
      </c>
      <c r="B15" s="22" t="s">
        <v>57</v>
      </c>
      <c r="C15" s="23" t="s">
        <v>58</v>
      </c>
      <c r="D15" s="23" t="s">
        <v>58</v>
      </c>
      <c r="E15" s="22">
        <v>3</v>
      </c>
      <c r="F15" s="22">
        <v>10</v>
      </c>
      <c r="G15" s="22">
        <f t="shared" ref="G15:G23" si="1">F15*E15</f>
        <v>30</v>
      </c>
    </row>
    <row r="16" ht="30" customHeight="1" spans="1:7">
      <c r="A16" s="6">
        <v>3</v>
      </c>
      <c r="B16" s="22" t="s">
        <v>59</v>
      </c>
      <c r="C16" s="23" t="s">
        <v>22</v>
      </c>
      <c r="D16" s="23" t="s">
        <v>22</v>
      </c>
      <c r="E16" s="22">
        <v>2</v>
      </c>
      <c r="F16" s="22">
        <v>40</v>
      </c>
      <c r="G16" s="22">
        <f t="shared" si="1"/>
        <v>80</v>
      </c>
    </row>
    <row r="17" ht="30" customHeight="1" spans="1:7">
      <c r="A17" s="6">
        <v>4</v>
      </c>
      <c r="B17" s="22" t="s">
        <v>60</v>
      </c>
      <c r="C17" s="22" t="s">
        <v>22</v>
      </c>
      <c r="D17" s="22" t="s">
        <v>22</v>
      </c>
      <c r="E17" s="22">
        <v>10</v>
      </c>
      <c r="F17" s="22">
        <v>7</v>
      </c>
      <c r="G17" s="22">
        <f t="shared" si="1"/>
        <v>70</v>
      </c>
    </row>
    <row r="18" ht="30" customHeight="1" spans="1:7">
      <c r="A18" s="6">
        <v>5</v>
      </c>
      <c r="B18" s="22" t="s">
        <v>61</v>
      </c>
      <c r="C18" s="22" t="s">
        <v>22</v>
      </c>
      <c r="D18" s="22" t="s">
        <v>22</v>
      </c>
      <c r="E18" s="22">
        <v>1.5</v>
      </c>
      <c r="F18" s="22">
        <v>80</v>
      </c>
      <c r="G18" s="22">
        <f t="shared" si="1"/>
        <v>120</v>
      </c>
    </row>
    <row r="19" ht="30" customHeight="1" spans="1:7">
      <c r="A19" s="6">
        <v>6</v>
      </c>
      <c r="B19" s="22" t="s">
        <v>39</v>
      </c>
      <c r="C19" s="22" t="s">
        <v>62</v>
      </c>
      <c r="D19" s="22" t="s">
        <v>40</v>
      </c>
      <c r="E19" s="22">
        <v>1</v>
      </c>
      <c r="F19" s="22">
        <v>15</v>
      </c>
      <c r="G19" s="22">
        <f t="shared" si="1"/>
        <v>15</v>
      </c>
    </row>
    <row r="20" ht="30" customHeight="1" spans="1:7">
      <c r="A20" s="6">
        <v>7</v>
      </c>
      <c r="B20" s="22" t="s">
        <v>41</v>
      </c>
      <c r="C20" s="22" t="s">
        <v>63</v>
      </c>
      <c r="D20" s="22" t="s">
        <v>40</v>
      </c>
      <c r="E20" s="6">
        <v>3</v>
      </c>
      <c r="F20" s="6">
        <v>3</v>
      </c>
      <c r="G20" s="22">
        <f t="shared" si="1"/>
        <v>9</v>
      </c>
    </row>
    <row r="21" ht="30" customHeight="1" spans="1:7">
      <c r="A21" s="6">
        <v>8</v>
      </c>
      <c r="B21" s="6" t="s">
        <v>38</v>
      </c>
      <c r="C21" s="6" t="s">
        <v>22</v>
      </c>
      <c r="D21" s="6" t="s">
        <v>22</v>
      </c>
      <c r="E21" s="6">
        <v>5</v>
      </c>
      <c r="F21" s="6">
        <v>3</v>
      </c>
      <c r="G21" s="22">
        <f t="shared" si="1"/>
        <v>15</v>
      </c>
    </row>
    <row r="22" ht="30" customHeight="1" spans="1:7">
      <c r="A22" s="6">
        <v>9</v>
      </c>
      <c r="B22" s="22" t="s">
        <v>64</v>
      </c>
      <c r="C22" s="23" t="s">
        <v>65</v>
      </c>
      <c r="D22" s="23" t="s">
        <v>65</v>
      </c>
      <c r="E22" s="22">
        <v>1</v>
      </c>
      <c r="F22" s="22">
        <v>30</v>
      </c>
      <c r="G22" s="22">
        <f t="shared" si="1"/>
        <v>30</v>
      </c>
    </row>
    <row r="23" ht="30" customHeight="1" spans="1:7">
      <c r="A23" s="6">
        <v>10</v>
      </c>
      <c r="B23" s="22" t="s">
        <v>66</v>
      </c>
      <c r="C23" s="23" t="s">
        <v>65</v>
      </c>
      <c r="D23" s="23" t="s">
        <v>65</v>
      </c>
      <c r="E23" s="22">
        <v>1</v>
      </c>
      <c r="F23" s="22">
        <v>20</v>
      </c>
      <c r="G23" s="22">
        <f t="shared" si="1"/>
        <v>20</v>
      </c>
    </row>
    <row r="24" ht="30" customHeight="1" spans="1:7">
      <c r="A24" s="8" t="s">
        <v>46</v>
      </c>
      <c r="B24" s="9"/>
      <c r="C24" s="9"/>
      <c r="D24" s="9"/>
      <c r="E24" s="9"/>
      <c r="F24" s="10"/>
      <c r="G24" s="7">
        <f>SUM(G14:G23)</f>
        <v>399</v>
      </c>
    </row>
    <row r="25" s="1" customFormat="1" ht="30" customHeight="1" spans="1:7">
      <c r="A25" s="8" t="s">
        <v>47</v>
      </c>
      <c r="B25" s="9"/>
      <c r="C25" s="9"/>
      <c r="D25" s="9"/>
      <c r="E25" s="9"/>
      <c r="F25" s="10"/>
      <c r="G25" s="6">
        <f>G12+G24</f>
        <v>625</v>
      </c>
    </row>
  </sheetData>
  <mergeCells count="8">
    <mergeCell ref="A1:G1"/>
    <mergeCell ref="A2:B2"/>
    <mergeCell ref="C2:G2"/>
    <mergeCell ref="B3:E3"/>
    <mergeCell ref="A4:G4"/>
    <mergeCell ref="A12:F12"/>
    <mergeCell ref="A24:F24"/>
    <mergeCell ref="A25:F25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zoomScale="80" zoomScaleNormal="80" zoomScaleSheetLayoutView="60" workbookViewId="0">
      <selection activeCell="B3" sqref="B3:E3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1" t="s">
        <v>7</v>
      </c>
      <c r="B2" s="12"/>
      <c r="C2" s="13" t="str">
        <f>物资采购!F3</f>
        <v>西餐工艺</v>
      </c>
      <c r="D2" s="14"/>
      <c r="E2" s="14"/>
      <c r="F2" s="14"/>
      <c r="G2" s="15"/>
    </row>
    <row r="3" s="1" customFormat="1" ht="66" customHeight="1" spans="1:7">
      <c r="A3" s="16" t="s">
        <v>9</v>
      </c>
      <c r="B3" s="17" t="s">
        <v>68</v>
      </c>
      <c r="C3" s="6"/>
      <c r="D3" s="6"/>
      <c r="E3" s="6"/>
      <c r="F3" s="6" t="s">
        <v>11</v>
      </c>
      <c r="G3" s="6" t="s">
        <v>69</v>
      </c>
    </row>
    <row r="4" ht="30" customHeight="1" spans="1:7">
      <c r="A4" s="4" t="s">
        <v>13</v>
      </c>
      <c r="B4" s="4"/>
      <c r="C4" s="4"/>
      <c r="D4" s="4"/>
      <c r="E4" s="4"/>
      <c r="F4" s="4"/>
      <c r="G4" s="4"/>
    </row>
    <row r="5" ht="33.75" customHeight="1" spans="1:7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</row>
    <row r="6" ht="30" customHeight="1" spans="1:7">
      <c r="A6" s="6">
        <v>1</v>
      </c>
      <c r="B6" s="18" t="s">
        <v>70</v>
      </c>
      <c r="C6" s="19" t="s">
        <v>22</v>
      </c>
      <c r="D6" s="19" t="s">
        <v>22</v>
      </c>
      <c r="E6" s="18">
        <v>2</v>
      </c>
      <c r="F6" s="18">
        <v>10</v>
      </c>
      <c r="G6" s="6">
        <f>F6*E6</f>
        <v>20</v>
      </c>
    </row>
    <row r="7" ht="30" customHeight="1" spans="1:7">
      <c r="A7" s="6">
        <v>2</v>
      </c>
      <c r="B7" s="18" t="s">
        <v>24</v>
      </c>
      <c r="C7" s="19" t="s">
        <v>22</v>
      </c>
      <c r="D7" s="19" t="s">
        <v>22</v>
      </c>
      <c r="E7" s="18">
        <v>2</v>
      </c>
      <c r="F7" s="18">
        <v>4</v>
      </c>
      <c r="G7" s="6">
        <f t="shared" ref="G7:G18" si="0">F7*E7</f>
        <v>8</v>
      </c>
    </row>
    <row r="8" ht="30" customHeight="1" spans="1:9">
      <c r="A8" s="6">
        <v>3</v>
      </c>
      <c r="B8" s="18" t="s">
        <v>71</v>
      </c>
      <c r="C8" s="19" t="s">
        <v>22</v>
      </c>
      <c r="D8" s="19" t="s">
        <v>22</v>
      </c>
      <c r="E8" s="18">
        <v>2</v>
      </c>
      <c r="F8" s="18">
        <v>10</v>
      </c>
      <c r="G8" s="6">
        <f t="shared" si="0"/>
        <v>20</v>
      </c>
      <c r="I8" t="s">
        <v>49</v>
      </c>
    </row>
    <row r="9" ht="30" customHeight="1" spans="1:7">
      <c r="A9" s="6">
        <v>4</v>
      </c>
      <c r="B9" s="18" t="s">
        <v>72</v>
      </c>
      <c r="C9" s="19" t="s">
        <v>22</v>
      </c>
      <c r="D9" s="19" t="s">
        <v>22</v>
      </c>
      <c r="E9" s="18">
        <v>1</v>
      </c>
      <c r="F9" s="18">
        <v>10</v>
      </c>
      <c r="G9" s="6">
        <f t="shared" si="0"/>
        <v>10</v>
      </c>
    </row>
    <row r="10" ht="30" customHeight="1" spans="1:7">
      <c r="A10" s="6">
        <v>5</v>
      </c>
      <c r="B10" s="18" t="s">
        <v>73</v>
      </c>
      <c r="C10" s="19" t="s">
        <v>22</v>
      </c>
      <c r="D10" s="19" t="s">
        <v>22</v>
      </c>
      <c r="E10" s="18">
        <v>0.5</v>
      </c>
      <c r="F10" s="18">
        <v>50</v>
      </c>
      <c r="G10" s="6">
        <f t="shared" si="0"/>
        <v>25</v>
      </c>
    </row>
    <row r="11" ht="30" customHeight="1" spans="1:7">
      <c r="A11" s="6">
        <v>6</v>
      </c>
      <c r="B11" s="18" t="s">
        <v>74</v>
      </c>
      <c r="C11" s="19" t="s">
        <v>22</v>
      </c>
      <c r="D11" s="19" t="s">
        <v>22</v>
      </c>
      <c r="E11" s="18">
        <v>2</v>
      </c>
      <c r="F11" s="18">
        <v>10</v>
      </c>
      <c r="G11" s="6">
        <f t="shared" si="0"/>
        <v>20</v>
      </c>
    </row>
    <row r="12" ht="30" customHeight="1" spans="1:7">
      <c r="A12" s="6">
        <v>7</v>
      </c>
      <c r="B12" s="18" t="s">
        <v>23</v>
      </c>
      <c r="C12" s="19" t="s">
        <v>22</v>
      </c>
      <c r="D12" s="19" t="s">
        <v>22</v>
      </c>
      <c r="E12" s="18">
        <v>2</v>
      </c>
      <c r="F12" s="18">
        <v>20</v>
      </c>
      <c r="G12" s="6">
        <f t="shared" si="0"/>
        <v>40</v>
      </c>
    </row>
    <row r="13" ht="30" customHeight="1" spans="1:7">
      <c r="A13" s="6">
        <v>8</v>
      </c>
      <c r="B13" s="18" t="s">
        <v>75</v>
      </c>
      <c r="C13" s="19" t="s">
        <v>22</v>
      </c>
      <c r="D13" s="19" t="s">
        <v>22</v>
      </c>
      <c r="E13" s="18">
        <v>2</v>
      </c>
      <c r="F13" s="18">
        <v>5</v>
      </c>
      <c r="G13" s="6">
        <f t="shared" si="0"/>
        <v>10</v>
      </c>
    </row>
    <row r="14" ht="30" customHeight="1" spans="1:7">
      <c r="A14" s="6">
        <v>9</v>
      </c>
      <c r="B14" s="18" t="s">
        <v>76</v>
      </c>
      <c r="C14" s="19" t="s">
        <v>22</v>
      </c>
      <c r="D14" s="19" t="s">
        <v>22</v>
      </c>
      <c r="E14" s="18">
        <v>2</v>
      </c>
      <c r="F14" s="18">
        <v>5</v>
      </c>
      <c r="G14" s="6">
        <f t="shared" si="0"/>
        <v>10</v>
      </c>
    </row>
    <row r="15" ht="30" customHeight="1" spans="1:7">
      <c r="A15" s="6">
        <v>10</v>
      </c>
      <c r="B15" s="18" t="s">
        <v>54</v>
      </c>
      <c r="C15" s="19" t="s">
        <v>22</v>
      </c>
      <c r="D15" s="19" t="s">
        <v>22</v>
      </c>
      <c r="E15" s="18">
        <v>2</v>
      </c>
      <c r="F15" s="18">
        <v>5</v>
      </c>
      <c r="G15" s="6">
        <f t="shared" si="0"/>
        <v>10</v>
      </c>
    </row>
    <row r="16" ht="30" customHeight="1" spans="1:7">
      <c r="A16" s="6">
        <v>11</v>
      </c>
      <c r="B16" s="18" t="s">
        <v>55</v>
      </c>
      <c r="C16" s="19" t="s">
        <v>22</v>
      </c>
      <c r="D16" s="19" t="s">
        <v>22</v>
      </c>
      <c r="E16" s="18">
        <v>2</v>
      </c>
      <c r="F16" s="18">
        <v>8</v>
      </c>
      <c r="G16" s="6">
        <f t="shared" si="0"/>
        <v>16</v>
      </c>
    </row>
    <row r="17" ht="30" customHeight="1" spans="1:7">
      <c r="A17" s="6">
        <v>12</v>
      </c>
      <c r="B17" s="18" t="s">
        <v>53</v>
      </c>
      <c r="C17" s="19" t="s">
        <v>22</v>
      </c>
      <c r="D17" s="19" t="s">
        <v>22</v>
      </c>
      <c r="E17" s="18">
        <v>2</v>
      </c>
      <c r="F17" s="18">
        <v>10</v>
      </c>
      <c r="G17" s="6">
        <f t="shared" si="0"/>
        <v>20</v>
      </c>
    </row>
    <row r="18" ht="30" customHeight="1" spans="1:7">
      <c r="A18" s="6">
        <v>13</v>
      </c>
      <c r="B18" s="18" t="s">
        <v>77</v>
      </c>
      <c r="C18" s="19" t="s">
        <v>22</v>
      </c>
      <c r="D18" s="19" t="s">
        <v>22</v>
      </c>
      <c r="E18" s="18">
        <v>10</v>
      </c>
      <c r="F18" s="18">
        <v>70</v>
      </c>
      <c r="G18" s="6">
        <f t="shared" si="0"/>
        <v>700</v>
      </c>
    </row>
    <row r="19" ht="30" customHeight="1" spans="1:7">
      <c r="A19" s="8" t="s">
        <v>32</v>
      </c>
      <c r="B19" s="9"/>
      <c r="C19" s="9"/>
      <c r="D19" s="9"/>
      <c r="E19" s="9"/>
      <c r="F19" s="10"/>
      <c r="G19" s="7">
        <f>SUM(G6:G18)</f>
        <v>909</v>
      </c>
    </row>
    <row r="20" ht="30" customHeight="1" spans="1:7">
      <c r="A20" s="6" t="s">
        <v>14</v>
      </c>
      <c r="B20" s="20" t="s">
        <v>33</v>
      </c>
      <c r="C20" s="6" t="s">
        <v>16</v>
      </c>
      <c r="D20" s="7" t="s">
        <v>17</v>
      </c>
      <c r="E20" s="20" t="s">
        <v>18</v>
      </c>
      <c r="F20" s="20" t="s">
        <v>19</v>
      </c>
      <c r="G20" s="7" t="s">
        <v>20</v>
      </c>
    </row>
    <row r="21" ht="30" customHeight="1" spans="1:7">
      <c r="A21" s="6">
        <v>1</v>
      </c>
      <c r="B21" s="18" t="s">
        <v>78</v>
      </c>
      <c r="C21" s="19" t="s">
        <v>22</v>
      </c>
      <c r="D21" s="19" t="s">
        <v>22</v>
      </c>
      <c r="E21" s="18">
        <v>1</v>
      </c>
      <c r="F21" s="18">
        <v>40</v>
      </c>
      <c r="G21" s="6">
        <f t="shared" ref="G21:G26" si="1">F21*E21</f>
        <v>40</v>
      </c>
    </row>
    <row r="22" ht="30" customHeight="1" spans="1:7">
      <c r="A22" s="6">
        <v>2</v>
      </c>
      <c r="B22" s="18" t="s">
        <v>79</v>
      </c>
      <c r="C22" s="19" t="s">
        <v>80</v>
      </c>
      <c r="D22" s="19" t="s">
        <v>81</v>
      </c>
      <c r="E22" s="18">
        <v>1</v>
      </c>
      <c r="F22" s="18">
        <v>95</v>
      </c>
      <c r="G22" s="6">
        <f t="shared" si="1"/>
        <v>95</v>
      </c>
    </row>
    <row r="23" ht="30" customHeight="1" spans="1:7">
      <c r="A23" s="6">
        <v>3</v>
      </c>
      <c r="B23" s="6" t="s">
        <v>41</v>
      </c>
      <c r="C23" s="6" t="s">
        <v>82</v>
      </c>
      <c r="D23" s="6" t="s">
        <v>40</v>
      </c>
      <c r="E23" s="6">
        <v>1</v>
      </c>
      <c r="F23" s="6">
        <v>3</v>
      </c>
      <c r="G23" s="6">
        <f t="shared" si="1"/>
        <v>3</v>
      </c>
    </row>
    <row r="24" ht="30" customHeight="1" spans="1:7">
      <c r="A24" s="6">
        <v>4</v>
      </c>
      <c r="B24" s="6" t="s">
        <v>56</v>
      </c>
      <c r="C24" s="6" t="s">
        <v>22</v>
      </c>
      <c r="D24" s="6" t="s">
        <v>22</v>
      </c>
      <c r="E24" s="6">
        <v>0.2</v>
      </c>
      <c r="F24" s="6">
        <v>50</v>
      </c>
      <c r="G24" s="6">
        <f t="shared" si="1"/>
        <v>10</v>
      </c>
    </row>
    <row r="25" ht="30" customHeight="1" spans="1:7">
      <c r="A25" s="6">
        <v>5</v>
      </c>
      <c r="B25" s="6" t="s">
        <v>83</v>
      </c>
      <c r="C25" s="6" t="s">
        <v>43</v>
      </c>
      <c r="D25" s="6" t="s">
        <v>43</v>
      </c>
      <c r="E25" s="6">
        <v>1</v>
      </c>
      <c r="F25" s="6">
        <v>60</v>
      </c>
      <c r="G25" s="6">
        <f t="shared" si="1"/>
        <v>60</v>
      </c>
    </row>
    <row r="26" ht="30" customHeight="1" spans="1:7">
      <c r="A26" s="6">
        <v>6</v>
      </c>
      <c r="B26" s="6" t="s">
        <v>84</v>
      </c>
      <c r="C26" s="6" t="s">
        <v>85</v>
      </c>
      <c r="D26" s="6" t="s">
        <v>85</v>
      </c>
      <c r="E26" s="6">
        <v>1</v>
      </c>
      <c r="F26" s="6">
        <v>40</v>
      </c>
      <c r="G26" s="6">
        <f t="shared" si="1"/>
        <v>40</v>
      </c>
    </row>
    <row r="27" ht="30" customHeight="1" spans="1:7">
      <c r="A27" s="8" t="s">
        <v>46</v>
      </c>
      <c r="B27" s="9"/>
      <c r="C27" s="9"/>
      <c r="D27" s="9"/>
      <c r="E27" s="9"/>
      <c r="F27" s="10"/>
      <c r="G27" s="7">
        <f>SUM(G21:G26)</f>
        <v>248</v>
      </c>
    </row>
    <row r="28" s="1" customFormat="1" ht="30" customHeight="1" spans="1:7">
      <c r="A28" s="8" t="s">
        <v>47</v>
      </c>
      <c r="B28" s="9"/>
      <c r="C28" s="9"/>
      <c r="D28" s="9"/>
      <c r="E28" s="9"/>
      <c r="F28" s="10"/>
      <c r="G28" s="6">
        <f>G19+G27</f>
        <v>1157</v>
      </c>
    </row>
  </sheetData>
  <mergeCells count="8">
    <mergeCell ref="A1:G1"/>
    <mergeCell ref="A2:B2"/>
    <mergeCell ref="C2:G2"/>
    <mergeCell ref="B3:E3"/>
    <mergeCell ref="A4:G4"/>
    <mergeCell ref="A19:F19"/>
    <mergeCell ref="A27:F27"/>
    <mergeCell ref="A28:F28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zoomScale="80" zoomScaleNormal="80" zoomScaleSheetLayoutView="60" workbookViewId="0">
      <selection activeCell="B3" sqref="B3:E3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1" t="s">
        <v>7</v>
      </c>
      <c r="B2" s="12"/>
      <c r="C2" s="13" t="str">
        <f>物资采购!F3</f>
        <v>西餐工艺</v>
      </c>
      <c r="D2" s="14"/>
      <c r="E2" s="14"/>
      <c r="F2" s="14"/>
      <c r="G2" s="15"/>
    </row>
    <row r="3" s="1" customFormat="1" ht="66" customHeight="1" spans="1:7">
      <c r="A3" s="16" t="s">
        <v>9</v>
      </c>
      <c r="B3" s="17" t="s">
        <v>68</v>
      </c>
      <c r="C3" s="6"/>
      <c r="D3" s="6"/>
      <c r="E3" s="6"/>
      <c r="F3" s="6" t="s">
        <v>11</v>
      </c>
      <c r="G3" s="6" t="s">
        <v>86</v>
      </c>
    </row>
    <row r="4" ht="30" customHeight="1" spans="1:7">
      <c r="A4" s="4" t="s">
        <v>13</v>
      </c>
      <c r="B4" s="4"/>
      <c r="C4" s="4"/>
      <c r="D4" s="4"/>
      <c r="E4" s="4"/>
      <c r="F4" s="4"/>
      <c r="G4" s="4"/>
    </row>
    <row r="5" ht="33.75" customHeight="1" spans="1:7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</row>
    <row r="6" ht="30" customHeight="1" spans="1:7">
      <c r="A6" s="6">
        <v>1</v>
      </c>
      <c r="B6" s="18" t="s">
        <v>70</v>
      </c>
      <c r="C6" s="19" t="s">
        <v>22</v>
      </c>
      <c r="D6" s="19" t="s">
        <v>22</v>
      </c>
      <c r="E6" s="18">
        <v>2</v>
      </c>
      <c r="F6" s="18">
        <v>10</v>
      </c>
      <c r="G6" s="6">
        <f>F6*E6</f>
        <v>20</v>
      </c>
    </row>
    <row r="7" ht="30" customHeight="1" spans="1:7">
      <c r="A7" s="6">
        <v>2</v>
      </c>
      <c r="B7" s="18" t="s">
        <v>24</v>
      </c>
      <c r="C7" s="19" t="s">
        <v>22</v>
      </c>
      <c r="D7" s="19" t="s">
        <v>22</v>
      </c>
      <c r="E7" s="18">
        <v>2</v>
      </c>
      <c r="F7" s="18">
        <v>4</v>
      </c>
      <c r="G7" s="6">
        <f t="shared" ref="G7:G18" si="0">F7*E7</f>
        <v>8</v>
      </c>
    </row>
    <row r="8" ht="30" customHeight="1" spans="1:9">
      <c r="A8" s="6">
        <v>3</v>
      </c>
      <c r="B8" s="18" t="s">
        <v>71</v>
      </c>
      <c r="C8" s="19" t="s">
        <v>22</v>
      </c>
      <c r="D8" s="19" t="s">
        <v>22</v>
      </c>
      <c r="E8" s="18">
        <v>2</v>
      </c>
      <c r="F8" s="18">
        <v>10</v>
      </c>
      <c r="G8" s="6">
        <f t="shared" si="0"/>
        <v>20</v>
      </c>
      <c r="I8" t="s">
        <v>49</v>
      </c>
    </row>
    <row r="9" ht="30" customHeight="1" spans="1:7">
      <c r="A9" s="6">
        <v>4</v>
      </c>
      <c r="B9" s="18" t="s">
        <v>72</v>
      </c>
      <c r="C9" s="19" t="s">
        <v>22</v>
      </c>
      <c r="D9" s="19" t="s">
        <v>22</v>
      </c>
      <c r="E9" s="18">
        <v>1</v>
      </c>
      <c r="F9" s="18">
        <v>10</v>
      </c>
      <c r="G9" s="6">
        <f t="shared" si="0"/>
        <v>10</v>
      </c>
    </row>
    <row r="10" ht="30" customHeight="1" spans="1:7">
      <c r="A10" s="6">
        <v>5</v>
      </c>
      <c r="B10" s="18" t="s">
        <v>73</v>
      </c>
      <c r="C10" s="19" t="s">
        <v>22</v>
      </c>
      <c r="D10" s="19" t="s">
        <v>22</v>
      </c>
      <c r="E10" s="18">
        <v>0.5</v>
      </c>
      <c r="F10" s="18">
        <v>50</v>
      </c>
      <c r="G10" s="6">
        <f t="shared" si="0"/>
        <v>25</v>
      </c>
    </row>
    <row r="11" ht="30" customHeight="1" spans="1:7">
      <c r="A11" s="6">
        <v>6</v>
      </c>
      <c r="B11" s="18" t="s">
        <v>74</v>
      </c>
      <c r="C11" s="19" t="s">
        <v>22</v>
      </c>
      <c r="D11" s="19" t="s">
        <v>22</v>
      </c>
      <c r="E11" s="18">
        <v>2</v>
      </c>
      <c r="F11" s="18">
        <v>10</v>
      </c>
      <c r="G11" s="6">
        <f t="shared" si="0"/>
        <v>20</v>
      </c>
    </row>
    <row r="12" ht="30" customHeight="1" spans="1:7">
      <c r="A12" s="6">
        <v>7</v>
      </c>
      <c r="B12" s="18" t="s">
        <v>23</v>
      </c>
      <c r="C12" s="19" t="s">
        <v>22</v>
      </c>
      <c r="D12" s="19" t="s">
        <v>22</v>
      </c>
      <c r="E12" s="18">
        <v>2</v>
      </c>
      <c r="F12" s="18">
        <v>20</v>
      </c>
      <c r="G12" s="6">
        <f t="shared" si="0"/>
        <v>40</v>
      </c>
    </row>
    <row r="13" ht="30" customHeight="1" spans="1:7">
      <c r="A13" s="6">
        <v>8</v>
      </c>
      <c r="B13" s="18" t="s">
        <v>75</v>
      </c>
      <c r="C13" s="19" t="s">
        <v>22</v>
      </c>
      <c r="D13" s="19" t="s">
        <v>22</v>
      </c>
      <c r="E13" s="18">
        <v>2</v>
      </c>
      <c r="F13" s="18">
        <v>5</v>
      </c>
      <c r="G13" s="6">
        <f t="shared" si="0"/>
        <v>10</v>
      </c>
    </row>
    <row r="14" ht="30" customHeight="1" spans="1:7">
      <c r="A14" s="6">
        <v>9</v>
      </c>
      <c r="B14" s="18" t="s">
        <v>76</v>
      </c>
      <c r="C14" s="19" t="s">
        <v>22</v>
      </c>
      <c r="D14" s="19" t="s">
        <v>22</v>
      </c>
      <c r="E14" s="18">
        <v>2</v>
      </c>
      <c r="F14" s="18">
        <v>5</v>
      </c>
      <c r="G14" s="6">
        <f t="shared" si="0"/>
        <v>10</v>
      </c>
    </row>
    <row r="15" ht="30" customHeight="1" spans="1:7">
      <c r="A15" s="6">
        <v>10</v>
      </c>
      <c r="B15" s="18" t="s">
        <v>54</v>
      </c>
      <c r="C15" s="19" t="s">
        <v>22</v>
      </c>
      <c r="D15" s="19" t="s">
        <v>22</v>
      </c>
      <c r="E15" s="18">
        <v>2</v>
      </c>
      <c r="F15" s="18">
        <v>5</v>
      </c>
      <c r="G15" s="6">
        <f t="shared" si="0"/>
        <v>10</v>
      </c>
    </row>
    <row r="16" ht="30" customHeight="1" spans="1:7">
      <c r="A16" s="6">
        <v>11</v>
      </c>
      <c r="B16" s="18" t="s">
        <v>55</v>
      </c>
      <c r="C16" s="19" t="s">
        <v>22</v>
      </c>
      <c r="D16" s="19" t="s">
        <v>22</v>
      </c>
      <c r="E16" s="18">
        <v>2</v>
      </c>
      <c r="F16" s="18">
        <v>8</v>
      </c>
      <c r="G16" s="6">
        <f t="shared" si="0"/>
        <v>16</v>
      </c>
    </row>
    <row r="17" ht="30" customHeight="1" spans="1:7">
      <c r="A17" s="6">
        <v>12</v>
      </c>
      <c r="B17" s="18" t="s">
        <v>53</v>
      </c>
      <c r="C17" s="19" t="s">
        <v>22</v>
      </c>
      <c r="D17" s="19" t="s">
        <v>22</v>
      </c>
      <c r="E17" s="18">
        <v>2</v>
      </c>
      <c r="F17" s="18">
        <v>10</v>
      </c>
      <c r="G17" s="6">
        <f t="shared" si="0"/>
        <v>20</v>
      </c>
    </row>
    <row r="18" ht="30" customHeight="1" spans="1:7">
      <c r="A18" s="6">
        <v>13</v>
      </c>
      <c r="B18" s="18" t="s">
        <v>77</v>
      </c>
      <c r="C18" s="19" t="s">
        <v>22</v>
      </c>
      <c r="D18" s="19" t="s">
        <v>22</v>
      </c>
      <c r="E18" s="18">
        <v>10</v>
      </c>
      <c r="F18" s="18">
        <v>70</v>
      </c>
      <c r="G18" s="6">
        <f t="shared" si="0"/>
        <v>700</v>
      </c>
    </row>
    <row r="19" ht="30" customHeight="1" spans="1:7">
      <c r="A19" s="8" t="s">
        <v>32</v>
      </c>
      <c r="B19" s="9"/>
      <c r="C19" s="9"/>
      <c r="D19" s="9"/>
      <c r="E19" s="9"/>
      <c r="F19" s="10"/>
      <c r="G19" s="7">
        <f>SUM(G6:G18)</f>
        <v>909</v>
      </c>
    </row>
    <row r="20" ht="30" customHeight="1" spans="1:7">
      <c r="A20" s="6" t="s">
        <v>14</v>
      </c>
      <c r="B20" s="20" t="s">
        <v>33</v>
      </c>
      <c r="C20" s="6" t="s">
        <v>16</v>
      </c>
      <c r="D20" s="7" t="s">
        <v>17</v>
      </c>
      <c r="E20" s="20" t="s">
        <v>18</v>
      </c>
      <c r="F20" s="20" t="s">
        <v>19</v>
      </c>
      <c r="G20" s="7" t="s">
        <v>20</v>
      </c>
    </row>
    <row r="21" ht="30" customHeight="1" spans="1:7">
      <c r="A21" s="6">
        <v>1</v>
      </c>
      <c r="B21" s="18" t="s">
        <v>78</v>
      </c>
      <c r="C21" s="19" t="s">
        <v>22</v>
      </c>
      <c r="D21" s="19" t="s">
        <v>22</v>
      </c>
      <c r="E21" s="18">
        <v>1</v>
      </c>
      <c r="F21" s="18">
        <v>40</v>
      </c>
      <c r="G21" s="6">
        <f t="shared" ref="G21:G26" si="1">F21*E21</f>
        <v>40</v>
      </c>
    </row>
    <row r="22" ht="30" customHeight="1" spans="1:7">
      <c r="A22" s="6">
        <v>2</v>
      </c>
      <c r="B22" s="18" t="s">
        <v>79</v>
      </c>
      <c r="C22" s="19" t="s">
        <v>80</v>
      </c>
      <c r="D22" s="19" t="s">
        <v>81</v>
      </c>
      <c r="E22" s="18">
        <v>1</v>
      </c>
      <c r="F22" s="18">
        <v>95</v>
      </c>
      <c r="G22" s="6">
        <f t="shared" si="1"/>
        <v>95</v>
      </c>
    </row>
    <row r="23" ht="30" customHeight="1" spans="1:7">
      <c r="A23" s="6">
        <v>3</v>
      </c>
      <c r="B23" s="6" t="s">
        <v>41</v>
      </c>
      <c r="C23" s="6" t="s">
        <v>82</v>
      </c>
      <c r="D23" s="6" t="s">
        <v>40</v>
      </c>
      <c r="E23" s="6">
        <v>1</v>
      </c>
      <c r="F23" s="6">
        <v>3</v>
      </c>
      <c r="G23" s="6">
        <f t="shared" si="1"/>
        <v>3</v>
      </c>
    </row>
    <row r="24" ht="30" customHeight="1" spans="1:7">
      <c r="A24" s="6">
        <v>4</v>
      </c>
      <c r="B24" s="6" t="s">
        <v>56</v>
      </c>
      <c r="C24" s="6" t="s">
        <v>22</v>
      </c>
      <c r="D24" s="6" t="s">
        <v>22</v>
      </c>
      <c r="E24" s="6">
        <v>0.2</v>
      </c>
      <c r="F24" s="6">
        <v>50</v>
      </c>
      <c r="G24" s="6">
        <f t="shared" si="1"/>
        <v>10</v>
      </c>
    </row>
    <row r="25" ht="30" customHeight="1" spans="1:7">
      <c r="A25" s="6">
        <v>5</v>
      </c>
      <c r="B25" s="6" t="s">
        <v>83</v>
      </c>
      <c r="C25" s="6" t="s">
        <v>43</v>
      </c>
      <c r="D25" s="6" t="s">
        <v>43</v>
      </c>
      <c r="E25" s="6">
        <v>1</v>
      </c>
      <c r="F25" s="6">
        <v>60</v>
      </c>
      <c r="G25" s="6">
        <f t="shared" si="1"/>
        <v>60</v>
      </c>
    </row>
    <row r="26" ht="30" customHeight="1" spans="1:7">
      <c r="A26" s="6">
        <v>6</v>
      </c>
      <c r="B26" s="6" t="s">
        <v>84</v>
      </c>
      <c r="C26" s="6" t="s">
        <v>85</v>
      </c>
      <c r="D26" s="6" t="s">
        <v>85</v>
      </c>
      <c r="E26" s="6">
        <v>1</v>
      </c>
      <c r="F26" s="6">
        <v>40</v>
      </c>
      <c r="G26" s="6">
        <f t="shared" si="1"/>
        <v>40</v>
      </c>
    </row>
    <row r="27" ht="30" customHeight="1" spans="1:7">
      <c r="A27" s="8" t="s">
        <v>46</v>
      </c>
      <c r="B27" s="9"/>
      <c r="C27" s="9"/>
      <c r="D27" s="9"/>
      <c r="E27" s="9"/>
      <c r="F27" s="10"/>
      <c r="G27" s="7">
        <f>SUM(G21:G26)</f>
        <v>248</v>
      </c>
    </row>
    <row r="28" s="1" customFormat="1" ht="30" customHeight="1" spans="1:7">
      <c r="A28" s="8" t="s">
        <v>47</v>
      </c>
      <c r="B28" s="9"/>
      <c r="C28" s="9"/>
      <c r="D28" s="9"/>
      <c r="E28" s="9"/>
      <c r="F28" s="10"/>
      <c r="G28" s="6">
        <f>G19+G27</f>
        <v>1157</v>
      </c>
    </row>
  </sheetData>
  <mergeCells count="8">
    <mergeCell ref="A1:G1"/>
    <mergeCell ref="A2:B2"/>
    <mergeCell ref="C2:G2"/>
    <mergeCell ref="B3:E3"/>
    <mergeCell ref="A4:G4"/>
    <mergeCell ref="A19:F19"/>
    <mergeCell ref="A27:F27"/>
    <mergeCell ref="A28:F28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zoomScale="80" zoomScaleNormal="80" zoomScaleSheetLayoutView="60" workbookViewId="0">
      <selection activeCell="B21" sqref="B21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1" t="s">
        <v>7</v>
      </c>
      <c r="B2" s="12"/>
      <c r="C2" s="13" t="str">
        <f>物资采购!F3</f>
        <v>西餐工艺</v>
      </c>
      <c r="D2" s="14"/>
      <c r="E2" s="14"/>
      <c r="F2" s="14"/>
      <c r="G2" s="15"/>
    </row>
    <row r="3" s="1" customFormat="1" ht="66" customHeight="1" spans="1:7">
      <c r="A3" s="16" t="s">
        <v>9</v>
      </c>
      <c r="B3" s="17" t="s">
        <v>87</v>
      </c>
      <c r="C3" s="6"/>
      <c r="D3" s="6"/>
      <c r="E3" s="6"/>
      <c r="F3" s="6" t="s">
        <v>11</v>
      </c>
      <c r="G3" s="6" t="s">
        <v>88</v>
      </c>
    </row>
    <row r="4" ht="30" customHeight="1" spans="1:7">
      <c r="A4" s="4" t="s">
        <v>13</v>
      </c>
      <c r="B4" s="4"/>
      <c r="C4" s="4"/>
      <c r="D4" s="4"/>
      <c r="E4" s="4"/>
      <c r="F4" s="4"/>
      <c r="G4" s="4"/>
    </row>
    <row r="5" ht="33.75" customHeight="1" spans="1:7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</row>
    <row r="6" ht="30" customHeight="1" spans="1:7">
      <c r="A6" s="6">
        <v>1</v>
      </c>
      <c r="B6" s="18" t="s">
        <v>89</v>
      </c>
      <c r="C6" s="25" t="s">
        <v>22</v>
      </c>
      <c r="D6" s="25" t="s">
        <v>22</v>
      </c>
      <c r="E6" s="22">
        <v>8</v>
      </c>
      <c r="F6" s="22">
        <v>15</v>
      </c>
      <c r="G6" s="22">
        <f>E6*F6</f>
        <v>120</v>
      </c>
    </row>
    <row r="7" ht="30" customHeight="1" spans="1:7">
      <c r="A7" s="6">
        <v>2</v>
      </c>
      <c r="B7" s="18" t="s">
        <v>90</v>
      </c>
      <c r="C7" s="25" t="s">
        <v>22</v>
      </c>
      <c r="D7" s="25" t="s">
        <v>22</v>
      </c>
      <c r="E7" s="22">
        <v>8</v>
      </c>
      <c r="F7" s="22">
        <v>15</v>
      </c>
      <c r="G7" s="22">
        <f t="shared" ref="G7:G16" si="0">E7*F7</f>
        <v>120</v>
      </c>
    </row>
    <row r="8" ht="30" customHeight="1" spans="1:9">
      <c r="A8" s="6">
        <v>3</v>
      </c>
      <c r="B8" s="18" t="s">
        <v>24</v>
      </c>
      <c r="C8" s="25" t="s">
        <v>22</v>
      </c>
      <c r="D8" s="25" t="s">
        <v>22</v>
      </c>
      <c r="E8" s="22">
        <v>2</v>
      </c>
      <c r="F8" s="22">
        <v>3</v>
      </c>
      <c r="G8" s="22">
        <f t="shared" si="0"/>
        <v>6</v>
      </c>
      <c r="I8" t="s">
        <v>49</v>
      </c>
    </row>
    <row r="9" ht="30" customHeight="1" spans="1:7">
      <c r="A9" s="6">
        <v>4</v>
      </c>
      <c r="B9" s="18" t="s">
        <v>91</v>
      </c>
      <c r="C9" s="25" t="s">
        <v>40</v>
      </c>
      <c r="D9" s="25" t="s">
        <v>40</v>
      </c>
      <c r="E9" s="22">
        <v>15</v>
      </c>
      <c r="F9" s="22">
        <v>4</v>
      </c>
      <c r="G9" s="22">
        <f t="shared" si="0"/>
        <v>60</v>
      </c>
    </row>
    <row r="10" ht="30" customHeight="1" spans="1:7">
      <c r="A10" s="6">
        <v>5</v>
      </c>
      <c r="B10" s="18" t="s">
        <v>92</v>
      </c>
      <c r="C10" s="25" t="s">
        <v>93</v>
      </c>
      <c r="D10" s="25" t="s">
        <v>94</v>
      </c>
      <c r="E10" s="22">
        <v>6</v>
      </c>
      <c r="F10" s="22">
        <v>10</v>
      </c>
      <c r="G10" s="22">
        <f t="shared" si="0"/>
        <v>60</v>
      </c>
    </row>
    <row r="11" ht="30" customHeight="1" spans="1:7">
      <c r="A11" s="6">
        <v>6</v>
      </c>
      <c r="B11" s="18" t="s">
        <v>21</v>
      </c>
      <c r="C11" s="25" t="s">
        <v>22</v>
      </c>
      <c r="D11" s="25" t="s">
        <v>22</v>
      </c>
      <c r="E11" s="22">
        <v>0.3</v>
      </c>
      <c r="F11" s="22">
        <v>20</v>
      </c>
      <c r="G11" s="22">
        <f t="shared" si="0"/>
        <v>6</v>
      </c>
    </row>
    <row r="12" ht="30" customHeight="1" spans="1:7">
      <c r="A12" s="6">
        <v>7</v>
      </c>
      <c r="B12" s="18" t="s">
        <v>76</v>
      </c>
      <c r="C12" s="25" t="s">
        <v>22</v>
      </c>
      <c r="D12" s="25" t="s">
        <v>22</v>
      </c>
      <c r="E12" s="22">
        <v>2</v>
      </c>
      <c r="F12" s="22">
        <v>6</v>
      </c>
      <c r="G12" s="22">
        <f t="shared" si="0"/>
        <v>12</v>
      </c>
    </row>
    <row r="13" ht="30" customHeight="1" spans="1:7">
      <c r="A13" s="6">
        <v>8</v>
      </c>
      <c r="B13" s="18" t="s">
        <v>95</v>
      </c>
      <c r="C13" s="25" t="s">
        <v>22</v>
      </c>
      <c r="D13" s="25" t="s">
        <v>22</v>
      </c>
      <c r="E13" s="22">
        <v>5</v>
      </c>
      <c r="F13" s="22">
        <v>2</v>
      </c>
      <c r="G13" s="22">
        <f t="shared" si="0"/>
        <v>10</v>
      </c>
    </row>
    <row r="14" ht="30" customHeight="1" spans="1:7">
      <c r="A14" s="6">
        <v>9</v>
      </c>
      <c r="B14" s="18" t="s">
        <v>54</v>
      </c>
      <c r="C14" s="25" t="s">
        <v>22</v>
      </c>
      <c r="D14" s="25" t="s">
        <v>22</v>
      </c>
      <c r="E14" s="22">
        <v>2</v>
      </c>
      <c r="F14" s="22">
        <v>4</v>
      </c>
      <c r="G14" s="22">
        <f t="shared" si="0"/>
        <v>8</v>
      </c>
    </row>
    <row r="15" ht="30" customHeight="1" spans="1:7">
      <c r="A15" s="6">
        <v>10</v>
      </c>
      <c r="B15" s="18" t="s">
        <v>96</v>
      </c>
      <c r="C15" s="25" t="s">
        <v>22</v>
      </c>
      <c r="D15" s="25" t="s">
        <v>22</v>
      </c>
      <c r="E15" s="22">
        <v>2</v>
      </c>
      <c r="F15" s="22">
        <v>7</v>
      </c>
      <c r="G15" s="22">
        <f t="shared" si="0"/>
        <v>14</v>
      </c>
    </row>
    <row r="16" ht="30" customHeight="1" spans="1:7">
      <c r="A16" s="6">
        <v>11</v>
      </c>
      <c r="B16" s="18" t="s">
        <v>70</v>
      </c>
      <c r="C16" s="25" t="s">
        <v>22</v>
      </c>
      <c r="D16" s="25" t="s">
        <v>22</v>
      </c>
      <c r="E16" s="22">
        <v>2</v>
      </c>
      <c r="F16" s="22">
        <v>10</v>
      </c>
      <c r="G16" s="22">
        <f t="shared" si="0"/>
        <v>20</v>
      </c>
    </row>
    <row r="17" ht="30" customHeight="1" spans="1:7">
      <c r="A17" s="8" t="s">
        <v>32</v>
      </c>
      <c r="B17" s="9"/>
      <c r="C17" s="9"/>
      <c r="D17" s="9"/>
      <c r="E17" s="9"/>
      <c r="F17" s="10"/>
      <c r="G17" s="7">
        <f>SUM(G6:G16)</f>
        <v>436</v>
      </c>
    </row>
    <row r="18" ht="30" customHeight="1" spans="1:7">
      <c r="A18" s="6" t="s">
        <v>14</v>
      </c>
      <c r="B18" s="20" t="s">
        <v>33</v>
      </c>
      <c r="C18" s="6" t="s">
        <v>16</v>
      </c>
      <c r="D18" s="7" t="s">
        <v>17</v>
      </c>
      <c r="E18" s="20" t="s">
        <v>18</v>
      </c>
      <c r="F18" s="20" t="s">
        <v>19</v>
      </c>
      <c r="G18" s="7" t="s">
        <v>20</v>
      </c>
    </row>
    <row r="19" ht="30" customHeight="1" spans="1:7">
      <c r="A19" s="6">
        <v>1</v>
      </c>
      <c r="B19" s="22" t="s">
        <v>26</v>
      </c>
      <c r="C19" s="22" t="s">
        <v>45</v>
      </c>
      <c r="D19" s="22" t="s">
        <v>27</v>
      </c>
      <c r="E19" s="22">
        <v>2</v>
      </c>
      <c r="F19" s="22">
        <v>10</v>
      </c>
      <c r="G19" s="22">
        <f>E19*F19</f>
        <v>20</v>
      </c>
    </row>
    <row r="20" ht="30" customHeight="1" spans="1:7">
      <c r="A20" s="6">
        <v>2</v>
      </c>
      <c r="B20" s="22" t="s">
        <v>78</v>
      </c>
      <c r="C20" s="22" t="s">
        <v>22</v>
      </c>
      <c r="D20" s="22" t="s">
        <v>22</v>
      </c>
      <c r="E20" s="22">
        <v>1</v>
      </c>
      <c r="F20" s="22">
        <v>40</v>
      </c>
      <c r="G20" s="22">
        <f t="shared" ref="G20:G25" si="1">E20*F20</f>
        <v>40</v>
      </c>
    </row>
    <row r="21" ht="30" customHeight="1" spans="1:7">
      <c r="A21" s="6">
        <v>3</v>
      </c>
      <c r="B21" s="22" t="s">
        <v>97</v>
      </c>
      <c r="C21" s="22" t="s">
        <v>98</v>
      </c>
      <c r="D21" s="22" t="s">
        <v>81</v>
      </c>
      <c r="E21" s="22">
        <v>1</v>
      </c>
      <c r="F21" s="22">
        <v>50</v>
      </c>
      <c r="G21" s="22">
        <f t="shared" si="1"/>
        <v>50</v>
      </c>
    </row>
    <row r="22" ht="30" customHeight="1" spans="1:7">
      <c r="A22" s="6">
        <v>4</v>
      </c>
      <c r="B22" s="22" t="s">
        <v>41</v>
      </c>
      <c r="C22" s="22" t="s">
        <v>82</v>
      </c>
      <c r="D22" s="22" t="s">
        <v>40</v>
      </c>
      <c r="E22" s="22">
        <v>1</v>
      </c>
      <c r="F22" s="22">
        <v>3</v>
      </c>
      <c r="G22" s="22">
        <f t="shared" si="1"/>
        <v>3</v>
      </c>
    </row>
    <row r="23" ht="30" customHeight="1" spans="1:7">
      <c r="A23" s="6">
        <v>5</v>
      </c>
      <c r="B23" s="22" t="s">
        <v>99</v>
      </c>
      <c r="C23" s="22" t="s">
        <v>100</v>
      </c>
      <c r="D23" s="22" t="s">
        <v>40</v>
      </c>
      <c r="E23" s="22">
        <v>1</v>
      </c>
      <c r="F23" s="22">
        <v>15</v>
      </c>
      <c r="G23" s="22">
        <f t="shared" si="1"/>
        <v>15</v>
      </c>
    </row>
    <row r="24" ht="30" customHeight="1" spans="1:7">
      <c r="A24" s="6">
        <v>6</v>
      </c>
      <c r="B24" s="22" t="s">
        <v>101</v>
      </c>
      <c r="C24" s="22" t="s">
        <v>22</v>
      </c>
      <c r="D24" s="22" t="s">
        <v>22</v>
      </c>
      <c r="E24" s="22">
        <v>0.2</v>
      </c>
      <c r="F24" s="22">
        <v>75</v>
      </c>
      <c r="G24" s="22">
        <f t="shared" si="1"/>
        <v>15</v>
      </c>
    </row>
    <row r="25" ht="30" customHeight="1" spans="1:7">
      <c r="A25" s="6">
        <v>7</v>
      </c>
      <c r="B25" s="18" t="s">
        <v>102</v>
      </c>
      <c r="C25" s="25" t="s">
        <v>40</v>
      </c>
      <c r="D25" s="25" t="s">
        <v>40</v>
      </c>
      <c r="E25" s="22">
        <v>2</v>
      </c>
      <c r="F25" s="22">
        <v>20</v>
      </c>
      <c r="G25" s="22">
        <f t="shared" si="1"/>
        <v>40</v>
      </c>
    </row>
    <row r="26" ht="30" customHeight="1" spans="1:7">
      <c r="A26" s="8" t="s">
        <v>46</v>
      </c>
      <c r="B26" s="9"/>
      <c r="C26" s="9"/>
      <c r="D26" s="9"/>
      <c r="E26" s="9"/>
      <c r="F26" s="10"/>
      <c r="G26" s="7">
        <f>SUM(G19:G25)</f>
        <v>183</v>
      </c>
    </row>
    <row r="27" s="1" customFormat="1" ht="30" customHeight="1" spans="1:7">
      <c r="A27" s="8" t="s">
        <v>47</v>
      </c>
      <c r="B27" s="9"/>
      <c r="C27" s="9"/>
      <c r="D27" s="9"/>
      <c r="E27" s="9"/>
      <c r="F27" s="10"/>
      <c r="G27" s="6">
        <f>G17+G26</f>
        <v>619</v>
      </c>
    </row>
  </sheetData>
  <mergeCells count="8">
    <mergeCell ref="A1:G1"/>
    <mergeCell ref="A2:B2"/>
    <mergeCell ref="C2:G2"/>
    <mergeCell ref="B3:E3"/>
    <mergeCell ref="A4:G4"/>
    <mergeCell ref="A17:F17"/>
    <mergeCell ref="A26:F26"/>
    <mergeCell ref="A27:F27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zoomScale="80" zoomScaleNormal="80" zoomScaleSheetLayoutView="60" workbookViewId="0">
      <selection activeCell="G3" sqref="G3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1" t="s">
        <v>7</v>
      </c>
      <c r="B2" s="12"/>
      <c r="C2" s="13" t="str">
        <f>物资采购!F3</f>
        <v>西餐工艺</v>
      </c>
      <c r="D2" s="14"/>
      <c r="E2" s="14"/>
      <c r="F2" s="14"/>
      <c r="G2" s="15"/>
    </row>
    <row r="3" s="1" customFormat="1" ht="66" customHeight="1" spans="1:7">
      <c r="A3" s="16" t="s">
        <v>9</v>
      </c>
      <c r="B3" s="17" t="s">
        <v>87</v>
      </c>
      <c r="C3" s="6"/>
      <c r="D3" s="6"/>
      <c r="E3" s="6"/>
      <c r="F3" s="6" t="s">
        <v>11</v>
      </c>
      <c r="G3" s="6" t="s">
        <v>103</v>
      </c>
    </row>
    <row r="4" ht="30" customHeight="1" spans="1:7">
      <c r="A4" s="4" t="s">
        <v>13</v>
      </c>
      <c r="B4" s="4"/>
      <c r="C4" s="4"/>
      <c r="D4" s="4"/>
      <c r="E4" s="4"/>
      <c r="F4" s="4"/>
      <c r="G4" s="4"/>
    </row>
    <row r="5" ht="33.75" customHeight="1" spans="1:7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</row>
    <row r="6" ht="30" customHeight="1" spans="1:7">
      <c r="A6" s="6">
        <v>1</v>
      </c>
      <c r="B6" s="18" t="s">
        <v>89</v>
      </c>
      <c r="C6" s="25" t="s">
        <v>22</v>
      </c>
      <c r="D6" s="25" t="s">
        <v>22</v>
      </c>
      <c r="E6" s="22">
        <v>8</v>
      </c>
      <c r="F6" s="22">
        <v>15</v>
      </c>
      <c r="G6" s="22">
        <f>E6*F6</f>
        <v>120</v>
      </c>
    </row>
    <row r="7" ht="30" customHeight="1" spans="1:7">
      <c r="A7" s="6">
        <v>2</v>
      </c>
      <c r="B7" s="18" t="s">
        <v>90</v>
      </c>
      <c r="C7" s="25" t="s">
        <v>22</v>
      </c>
      <c r="D7" s="25" t="s">
        <v>22</v>
      </c>
      <c r="E7" s="22">
        <v>8</v>
      </c>
      <c r="F7" s="22">
        <v>15</v>
      </c>
      <c r="G7" s="22">
        <f t="shared" ref="G7:G16" si="0">E7*F7</f>
        <v>120</v>
      </c>
    </row>
    <row r="8" ht="30" customHeight="1" spans="1:9">
      <c r="A8" s="6">
        <v>3</v>
      </c>
      <c r="B8" s="18" t="s">
        <v>24</v>
      </c>
      <c r="C8" s="25" t="s">
        <v>22</v>
      </c>
      <c r="D8" s="25" t="s">
        <v>22</v>
      </c>
      <c r="E8" s="22">
        <v>2</v>
      </c>
      <c r="F8" s="22">
        <v>3</v>
      </c>
      <c r="G8" s="22">
        <f t="shared" si="0"/>
        <v>6</v>
      </c>
      <c r="I8" t="s">
        <v>49</v>
      </c>
    </row>
    <row r="9" ht="30" customHeight="1" spans="1:7">
      <c r="A9" s="6">
        <v>4</v>
      </c>
      <c r="B9" s="18" t="s">
        <v>91</v>
      </c>
      <c r="C9" s="25" t="s">
        <v>40</v>
      </c>
      <c r="D9" s="25" t="s">
        <v>40</v>
      </c>
      <c r="E9" s="22">
        <v>15</v>
      </c>
      <c r="F9" s="22">
        <v>4</v>
      </c>
      <c r="G9" s="22">
        <f t="shared" si="0"/>
        <v>60</v>
      </c>
    </row>
    <row r="10" ht="30" customHeight="1" spans="1:7">
      <c r="A10" s="6">
        <v>5</v>
      </c>
      <c r="B10" s="18" t="s">
        <v>92</v>
      </c>
      <c r="C10" s="25" t="s">
        <v>93</v>
      </c>
      <c r="D10" s="25" t="s">
        <v>94</v>
      </c>
      <c r="E10" s="22">
        <v>6</v>
      </c>
      <c r="F10" s="22">
        <v>10</v>
      </c>
      <c r="G10" s="22">
        <f t="shared" si="0"/>
        <v>60</v>
      </c>
    </row>
    <row r="11" ht="30" customHeight="1" spans="1:7">
      <c r="A11" s="6">
        <v>6</v>
      </c>
      <c r="B11" s="18" t="s">
        <v>21</v>
      </c>
      <c r="C11" s="25" t="s">
        <v>22</v>
      </c>
      <c r="D11" s="25" t="s">
        <v>22</v>
      </c>
      <c r="E11" s="22">
        <v>0.3</v>
      </c>
      <c r="F11" s="22">
        <v>20</v>
      </c>
      <c r="G11" s="22">
        <f t="shared" si="0"/>
        <v>6</v>
      </c>
    </row>
    <row r="12" ht="30" customHeight="1" spans="1:7">
      <c r="A12" s="6">
        <v>7</v>
      </c>
      <c r="B12" s="18" t="s">
        <v>76</v>
      </c>
      <c r="C12" s="25" t="s">
        <v>22</v>
      </c>
      <c r="D12" s="25" t="s">
        <v>22</v>
      </c>
      <c r="E12" s="22">
        <v>2</v>
      </c>
      <c r="F12" s="22">
        <v>6</v>
      </c>
      <c r="G12" s="22">
        <f t="shared" si="0"/>
        <v>12</v>
      </c>
    </row>
    <row r="13" ht="30" customHeight="1" spans="1:7">
      <c r="A13" s="6">
        <v>8</v>
      </c>
      <c r="B13" s="18" t="s">
        <v>95</v>
      </c>
      <c r="C13" s="25" t="s">
        <v>22</v>
      </c>
      <c r="D13" s="25" t="s">
        <v>22</v>
      </c>
      <c r="E13" s="22">
        <v>5</v>
      </c>
      <c r="F13" s="22">
        <v>2</v>
      </c>
      <c r="G13" s="22">
        <f t="shared" si="0"/>
        <v>10</v>
      </c>
    </row>
    <row r="14" ht="30" customHeight="1" spans="1:7">
      <c r="A14" s="6">
        <v>9</v>
      </c>
      <c r="B14" s="18" t="s">
        <v>54</v>
      </c>
      <c r="C14" s="25" t="s">
        <v>22</v>
      </c>
      <c r="D14" s="25" t="s">
        <v>22</v>
      </c>
      <c r="E14" s="22">
        <v>2</v>
      </c>
      <c r="F14" s="22">
        <v>4</v>
      </c>
      <c r="G14" s="22">
        <f t="shared" si="0"/>
        <v>8</v>
      </c>
    </row>
    <row r="15" ht="30" customHeight="1" spans="1:7">
      <c r="A15" s="6">
        <v>10</v>
      </c>
      <c r="B15" s="18" t="s">
        <v>96</v>
      </c>
      <c r="C15" s="25" t="s">
        <v>22</v>
      </c>
      <c r="D15" s="25" t="s">
        <v>22</v>
      </c>
      <c r="E15" s="22">
        <v>2</v>
      </c>
      <c r="F15" s="22">
        <v>7</v>
      </c>
      <c r="G15" s="22">
        <f t="shared" si="0"/>
        <v>14</v>
      </c>
    </row>
    <row r="16" ht="30" customHeight="1" spans="1:7">
      <c r="A16" s="6">
        <v>11</v>
      </c>
      <c r="B16" s="18" t="s">
        <v>70</v>
      </c>
      <c r="C16" s="25" t="s">
        <v>22</v>
      </c>
      <c r="D16" s="25" t="s">
        <v>22</v>
      </c>
      <c r="E16" s="22">
        <v>2</v>
      </c>
      <c r="F16" s="22">
        <v>10</v>
      </c>
      <c r="G16" s="22">
        <f t="shared" si="0"/>
        <v>20</v>
      </c>
    </row>
    <row r="17" ht="30" customHeight="1" spans="1:7">
      <c r="A17" s="8" t="s">
        <v>32</v>
      </c>
      <c r="B17" s="9"/>
      <c r="C17" s="9"/>
      <c r="D17" s="9"/>
      <c r="E17" s="9"/>
      <c r="F17" s="10"/>
      <c r="G17" s="7">
        <f>SUM(G6:G16)</f>
        <v>436</v>
      </c>
    </row>
    <row r="18" ht="30" customHeight="1" spans="1:7">
      <c r="A18" s="6" t="s">
        <v>14</v>
      </c>
      <c r="B18" s="20" t="s">
        <v>33</v>
      </c>
      <c r="C18" s="6" t="s">
        <v>16</v>
      </c>
      <c r="D18" s="7" t="s">
        <v>17</v>
      </c>
      <c r="E18" s="20" t="s">
        <v>18</v>
      </c>
      <c r="F18" s="20" t="s">
        <v>19</v>
      </c>
      <c r="G18" s="7" t="s">
        <v>20</v>
      </c>
    </row>
    <row r="19" ht="30" customHeight="1" spans="1:7">
      <c r="A19" s="6">
        <v>1</v>
      </c>
      <c r="B19" s="22" t="s">
        <v>26</v>
      </c>
      <c r="C19" s="22" t="s">
        <v>45</v>
      </c>
      <c r="D19" s="22" t="s">
        <v>27</v>
      </c>
      <c r="E19" s="22">
        <v>2</v>
      </c>
      <c r="F19" s="22">
        <v>10</v>
      </c>
      <c r="G19" s="22">
        <f>E19*F19</f>
        <v>20</v>
      </c>
    </row>
    <row r="20" ht="30" customHeight="1" spans="1:7">
      <c r="A20" s="6">
        <v>2</v>
      </c>
      <c r="B20" s="22" t="s">
        <v>78</v>
      </c>
      <c r="C20" s="22" t="s">
        <v>22</v>
      </c>
      <c r="D20" s="22" t="s">
        <v>22</v>
      </c>
      <c r="E20" s="22">
        <v>1</v>
      </c>
      <c r="F20" s="22">
        <v>40</v>
      </c>
      <c r="G20" s="22">
        <f t="shared" ref="G20:G25" si="1">E20*F20</f>
        <v>40</v>
      </c>
    </row>
    <row r="21" ht="30" customHeight="1" spans="1:7">
      <c r="A21" s="6">
        <v>3</v>
      </c>
      <c r="B21" s="22" t="s">
        <v>97</v>
      </c>
      <c r="C21" s="22" t="s">
        <v>98</v>
      </c>
      <c r="D21" s="22" t="s">
        <v>81</v>
      </c>
      <c r="E21" s="22">
        <v>1</v>
      </c>
      <c r="F21" s="22">
        <v>50</v>
      </c>
      <c r="G21" s="22">
        <f t="shared" si="1"/>
        <v>50</v>
      </c>
    </row>
    <row r="22" ht="30" customHeight="1" spans="1:7">
      <c r="A22" s="6">
        <v>4</v>
      </c>
      <c r="B22" s="22" t="s">
        <v>41</v>
      </c>
      <c r="C22" s="22" t="s">
        <v>82</v>
      </c>
      <c r="D22" s="22" t="s">
        <v>40</v>
      </c>
      <c r="E22" s="22">
        <v>1</v>
      </c>
      <c r="F22" s="22">
        <v>3</v>
      </c>
      <c r="G22" s="22">
        <f t="shared" si="1"/>
        <v>3</v>
      </c>
    </row>
    <row r="23" ht="30" customHeight="1" spans="1:7">
      <c r="A23" s="6">
        <v>5</v>
      </c>
      <c r="B23" s="22" t="s">
        <v>99</v>
      </c>
      <c r="C23" s="22" t="s">
        <v>100</v>
      </c>
      <c r="D23" s="22" t="s">
        <v>40</v>
      </c>
      <c r="E23" s="22">
        <v>1</v>
      </c>
      <c r="F23" s="22">
        <v>15</v>
      </c>
      <c r="G23" s="22">
        <f t="shared" si="1"/>
        <v>15</v>
      </c>
    </row>
    <row r="24" ht="30" customHeight="1" spans="1:7">
      <c r="A24" s="6">
        <v>6</v>
      </c>
      <c r="B24" s="22" t="s">
        <v>101</v>
      </c>
      <c r="C24" s="22" t="s">
        <v>22</v>
      </c>
      <c r="D24" s="22" t="s">
        <v>22</v>
      </c>
      <c r="E24" s="22">
        <v>0.2</v>
      </c>
      <c r="F24" s="22">
        <v>75</v>
      </c>
      <c r="G24" s="22">
        <f t="shared" si="1"/>
        <v>15</v>
      </c>
    </row>
    <row r="25" ht="30" customHeight="1" spans="1:7">
      <c r="A25" s="6">
        <v>7</v>
      </c>
      <c r="B25" s="18" t="s">
        <v>102</v>
      </c>
      <c r="C25" s="25" t="s">
        <v>40</v>
      </c>
      <c r="D25" s="25" t="s">
        <v>40</v>
      </c>
      <c r="E25" s="22">
        <v>2</v>
      </c>
      <c r="F25" s="22">
        <v>20</v>
      </c>
      <c r="G25" s="22">
        <f t="shared" si="1"/>
        <v>40</v>
      </c>
    </row>
    <row r="26" ht="30" customHeight="1" spans="1:7">
      <c r="A26" s="8" t="s">
        <v>46</v>
      </c>
      <c r="B26" s="9"/>
      <c r="C26" s="9"/>
      <c r="D26" s="9"/>
      <c r="E26" s="9"/>
      <c r="F26" s="10"/>
      <c r="G26" s="7">
        <f>SUM(G19:G25)</f>
        <v>183</v>
      </c>
    </row>
    <row r="27" s="1" customFormat="1" ht="30" customHeight="1" spans="1:7">
      <c r="A27" s="8" t="s">
        <v>47</v>
      </c>
      <c r="B27" s="9"/>
      <c r="C27" s="9"/>
      <c r="D27" s="9"/>
      <c r="E27" s="9"/>
      <c r="F27" s="10"/>
      <c r="G27" s="6">
        <f>G17+G26</f>
        <v>619</v>
      </c>
    </row>
  </sheetData>
  <mergeCells count="8">
    <mergeCell ref="A1:G1"/>
    <mergeCell ref="A2:B2"/>
    <mergeCell ref="C2:G2"/>
    <mergeCell ref="B3:E3"/>
    <mergeCell ref="A4:G4"/>
    <mergeCell ref="A17:F17"/>
    <mergeCell ref="A26:F26"/>
    <mergeCell ref="A27:F27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zoomScale="80" zoomScaleNormal="80" zoomScaleSheetLayoutView="60" workbookViewId="0">
      <selection activeCell="B23" sqref="B23:F23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1" t="s">
        <v>7</v>
      </c>
      <c r="B2" s="12"/>
      <c r="C2" s="13" t="str">
        <f>物资采购!F3</f>
        <v>西餐工艺</v>
      </c>
      <c r="D2" s="14"/>
      <c r="E2" s="14"/>
      <c r="F2" s="14"/>
      <c r="G2" s="15"/>
    </row>
    <row r="3" s="1" customFormat="1" ht="66" customHeight="1" spans="1:7">
      <c r="A3" s="16" t="s">
        <v>9</v>
      </c>
      <c r="B3" s="17" t="s">
        <v>104</v>
      </c>
      <c r="C3" s="6"/>
      <c r="D3" s="6"/>
      <c r="E3" s="6"/>
      <c r="F3" s="6" t="s">
        <v>11</v>
      </c>
      <c r="G3" s="6" t="s">
        <v>105</v>
      </c>
    </row>
    <row r="4" ht="30" customHeight="1" spans="1:7">
      <c r="A4" s="4" t="s">
        <v>13</v>
      </c>
      <c r="B4" s="4"/>
      <c r="C4" s="4"/>
      <c r="D4" s="4"/>
      <c r="E4" s="4"/>
      <c r="F4" s="4"/>
      <c r="G4" s="4"/>
    </row>
    <row r="5" ht="33.75" customHeight="1" spans="1:7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</row>
    <row r="6" ht="30" customHeight="1" spans="1:7">
      <c r="A6" s="6">
        <v>1</v>
      </c>
      <c r="B6" s="22" t="s">
        <v>24</v>
      </c>
      <c r="C6" s="23" t="s">
        <v>22</v>
      </c>
      <c r="D6" s="23" t="s">
        <v>22</v>
      </c>
      <c r="E6" s="22">
        <v>2</v>
      </c>
      <c r="F6" s="22">
        <v>3</v>
      </c>
      <c r="G6" s="24">
        <f>F6*E6</f>
        <v>6</v>
      </c>
    </row>
    <row r="7" ht="30" customHeight="1" spans="1:7">
      <c r="A7" s="6">
        <v>2</v>
      </c>
      <c r="B7" s="22" t="s">
        <v>106</v>
      </c>
      <c r="C7" s="23" t="s">
        <v>22</v>
      </c>
      <c r="D7" s="23" t="s">
        <v>22</v>
      </c>
      <c r="E7" s="22">
        <v>15</v>
      </c>
      <c r="F7" s="22">
        <v>10</v>
      </c>
      <c r="G7" s="24">
        <f>F7*E7</f>
        <v>150</v>
      </c>
    </row>
    <row r="8" ht="30" customHeight="1" spans="1:9">
      <c r="A8" s="6">
        <v>3</v>
      </c>
      <c r="B8" s="22" t="s">
        <v>107</v>
      </c>
      <c r="C8" s="22" t="s">
        <v>22</v>
      </c>
      <c r="D8" s="22" t="s">
        <v>22</v>
      </c>
      <c r="E8" s="22">
        <v>2</v>
      </c>
      <c r="F8" s="22">
        <v>5</v>
      </c>
      <c r="G8" s="24">
        <f>F8*E8</f>
        <v>10</v>
      </c>
      <c r="I8" t="s">
        <v>49</v>
      </c>
    </row>
    <row r="9" ht="30" customHeight="1" spans="1:7">
      <c r="A9" s="6">
        <v>4</v>
      </c>
      <c r="B9" s="22" t="s">
        <v>96</v>
      </c>
      <c r="C9" s="22" t="s">
        <v>22</v>
      </c>
      <c r="D9" s="22" t="s">
        <v>22</v>
      </c>
      <c r="E9" s="22">
        <v>2</v>
      </c>
      <c r="F9" s="22">
        <v>10</v>
      </c>
      <c r="G9" s="24">
        <f>F9*E9</f>
        <v>20</v>
      </c>
    </row>
    <row r="10" ht="30" customHeight="1" spans="1:7">
      <c r="A10" s="6">
        <v>5</v>
      </c>
      <c r="B10" s="22" t="s">
        <v>70</v>
      </c>
      <c r="C10" s="22" t="s">
        <v>22</v>
      </c>
      <c r="D10" s="22" t="s">
        <v>22</v>
      </c>
      <c r="E10" s="22">
        <v>2</v>
      </c>
      <c r="F10" s="22">
        <v>10</v>
      </c>
      <c r="G10" s="24">
        <f>F10*E10</f>
        <v>20</v>
      </c>
    </row>
    <row r="11" ht="30" customHeight="1" spans="1:7">
      <c r="A11" s="8" t="s">
        <v>32</v>
      </c>
      <c r="B11" s="9"/>
      <c r="C11" s="9"/>
      <c r="D11" s="9"/>
      <c r="E11" s="9"/>
      <c r="F11" s="10"/>
      <c r="G11" s="7">
        <f>SUM(G6:G10)</f>
        <v>206</v>
      </c>
    </row>
    <row r="12" ht="30" customHeight="1" spans="1:7">
      <c r="A12" s="6" t="s">
        <v>14</v>
      </c>
      <c r="B12" s="20" t="s">
        <v>33</v>
      </c>
      <c r="C12" s="6" t="s">
        <v>16</v>
      </c>
      <c r="D12" s="7" t="s">
        <v>17</v>
      </c>
      <c r="E12" s="20" t="s">
        <v>18</v>
      </c>
      <c r="F12" s="20" t="s">
        <v>19</v>
      </c>
      <c r="G12" s="7" t="s">
        <v>20</v>
      </c>
    </row>
    <row r="13" ht="30" customHeight="1" spans="1:7">
      <c r="A13" s="6">
        <v>1</v>
      </c>
      <c r="B13" s="22" t="s">
        <v>108</v>
      </c>
      <c r="C13" s="23" t="s">
        <v>109</v>
      </c>
      <c r="D13" s="23" t="s">
        <v>40</v>
      </c>
      <c r="E13" s="22">
        <v>1</v>
      </c>
      <c r="F13" s="22">
        <v>50</v>
      </c>
      <c r="G13" s="24">
        <f>F13*E13</f>
        <v>50</v>
      </c>
    </row>
    <row r="14" ht="30" customHeight="1" spans="1:7">
      <c r="A14" s="6">
        <v>2</v>
      </c>
      <c r="B14" s="22" t="s">
        <v>110</v>
      </c>
      <c r="C14" s="22" t="s">
        <v>109</v>
      </c>
      <c r="D14" s="22" t="s">
        <v>40</v>
      </c>
      <c r="E14" s="22">
        <v>1</v>
      </c>
      <c r="F14" s="22">
        <v>50</v>
      </c>
      <c r="G14" s="24">
        <f t="shared" ref="G14:G23" si="0">F14*E14</f>
        <v>50</v>
      </c>
    </row>
    <row r="15" ht="30" customHeight="1" spans="1:7">
      <c r="A15" s="6">
        <v>3</v>
      </c>
      <c r="B15" s="22" t="s">
        <v>111</v>
      </c>
      <c r="C15" s="22" t="s">
        <v>43</v>
      </c>
      <c r="D15" s="22" t="s">
        <v>43</v>
      </c>
      <c r="E15" s="22">
        <v>1</v>
      </c>
      <c r="F15" s="22">
        <v>30</v>
      </c>
      <c r="G15" s="24">
        <f t="shared" si="0"/>
        <v>30</v>
      </c>
    </row>
    <row r="16" ht="30" customHeight="1" spans="1:7">
      <c r="A16" s="6">
        <v>4</v>
      </c>
      <c r="B16" s="22" t="s">
        <v>112</v>
      </c>
      <c r="C16" s="22" t="s">
        <v>22</v>
      </c>
      <c r="D16" s="22" t="s">
        <v>22</v>
      </c>
      <c r="E16" s="22">
        <v>0.3</v>
      </c>
      <c r="F16" s="22">
        <v>50</v>
      </c>
      <c r="G16" s="24">
        <f t="shared" si="0"/>
        <v>15</v>
      </c>
    </row>
    <row r="17" ht="30" customHeight="1" spans="1:7">
      <c r="A17" s="6">
        <v>5</v>
      </c>
      <c r="B17" s="22" t="s">
        <v>113</v>
      </c>
      <c r="C17" s="22" t="s">
        <v>22</v>
      </c>
      <c r="D17" s="22" t="s">
        <v>22</v>
      </c>
      <c r="E17" s="22">
        <v>8</v>
      </c>
      <c r="F17" s="22">
        <v>3</v>
      </c>
      <c r="G17" s="24">
        <f t="shared" si="0"/>
        <v>24</v>
      </c>
    </row>
    <row r="18" ht="30" customHeight="1" spans="1:7">
      <c r="A18" s="6">
        <v>6</v>
      </c>
      <c r="B18" s="22" t="s">
        <v>114</v>
      </c>
      <c r="C18" s="22" t="s">
        <v>43</v>
      </c>
      <c r="D18" s="22" t="s">
        <v>43</v>
      </c>
      <c r="E18" s="22">
        <v>1</v>
      </c>
      <c r="F18" s="22">
        <v>30</v>
      </c>
      <c r="G18" s="24">
        <f t="shared" si="0"/>
        <v>30</v>
      </c>
    </row>
    <row r="19" ht="30" customHeight="1" spans="1:7">
      <c r="A19" s="6">
        <v>7</v>
      </c>
      <c r="B19" s="22" t="s">
        <v>115</v>
      </c>
      <c r="C19" s="22" t="s">
        <v>22</v>
      </c>
      <c r="D19" s="22" t="s">
        <v>22</v>
      </c>
      <c r="E19" s="22">
        <v>1</v>
      </c>
      <c r="F19" s="22">
        <v>40</v>
      </c>
      <c r="G19" s="24">
        <f t="shared" si="0"/>
        <v>40</v>
      </c>
    </row>
    <row r="20" ht="30" customHeight="1" spans="1:7">
      <c r="A20" s="6">
        <v>8</v>
      </c>
      <c r="B20" s="22" t="s">
        <v>116</v>
      </c>
      <c r="C20" s="22" t="s">
        <v>43</v>
      </c>
      <c r="D20" s="22" t="s">
        <v>43</v>
      </c>
      <c r="E20" s="22">
        <v>1</v>
      </c>
      <c r="F20" s="22">
        <v>12</v>
      </c>
      <c r="G20" s="24">
        <f t="shared" si="0"/>
        <v>12</v>
      </c>
    </row>
    <row r="21" ht="30" customHeight="1" spans="1:7">
      <c r="A21" s="6">
        <v>9</v>
      </c>
      <c r="B21" s="22" t="s">
        <v>117</v>
      </c>
      <c r="C21" s="22" t="s">
        <v>22</v>
      </c>
      <c r="D21" s="22" t="s">
        <v>22</v>
      </c>
      <c r="E21" s="22">
        <v>1</v>
      </c>
      <c r="F21" s="22">
        <v>8</v>
      </c>
      <c r="G21" s="24">
        <f t="shared" si="0"/>
        <v>8</v>
      </c>
    </row>
    <row r="22" ht="30" customHeight="1" spans="1:7">
      <c r="A22" s="6">
        <v>10</v>
      </c>
      <c r="B22" s="22" t="s">
        <v>41</v>
      </c>
      <c r="C22" s="22" t="s">
        <v>82</v>
      </c>
      <c r="D22" s="22" t="s">
        <v>40</v>
      </c>
      <c r="E22" s="22">
        <v>1</v>
      </c>
      <c r="F22" s="22">
        <v>3</v>
      </c>
      <c r="G22" s="24">
        <f t="shared" si="0"/>
        <v>3</v>
      </c>
    </row>
    <row r="23" ht="30" customHeight="1" spans="1:7">
      <c r="A23" s="6">
        <v>11</v>
      </c>
      <c r="B23" s="22" t="s">
        <v>118</v>
      </c>
      <c r="C23" s="22" t="s">
        <v>22</v>
      </c>
      <c r="D23" s="22" t="s">
        <v>22</v>
      </c>
      <c r="E23" s="22">
        <v>1</v>
      </c>
      <c r="F23" s="22">
        <v>30</v>
      </c>
      <c r="G23" s="24">
        <f t="shared" si="0"/>
        <v>30</v>
      </c>
    </row>
    <row r="24" ht="30" customHeight="1" spans="1:7">
      <c r="A24" s="8" t="s">
        <v>46</v>
      </c>
      <c r="B24" s="9"/>
      <c r="C24" s="9"/>
      <c r="D24" s="9"/>
      <c r="E24" s="9"/>
      <c r="F24" s="10"/>
      <c r="G24" s="7">
        <f>SUM(G13:G23)</f>
        <v>292</v>
      </c>
    </row>
    <row r="25" s="1" customFormat="1" ht="30" customHeight="1" spans="1:7">
      <c r="A25" s="8" t="s">
        <v>47</v>
      </c>
      <c r="B25" s="9"/>
      <c r="C25" s="9"/>
      <c r="D25" s="9"/>
      <c r="E25" s="9"/>
      <c r="F25" s="10"/>
      <c r="G25" s="6">
        <f>G24+G11</f>
        <v>498</v>
      </c>
    </row>
  </sheetData>
  <mergeCells count="8">
    <mergeCell ref="A1:G1"/>
    <mergeCell ref="A2:B2"/>
    <mergeCell ref="C2:G2"/>
    <mergeCell ref="B3:E3"/>
    <mergeCell ref="A4:G4"/>
    <mergeCell ref="A11:F11"/>
    <mergeCell ref="A24:F24"/>
    <mergeCell ref="A25:F25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zoomScale="80" zoomScaleNormal="80" zoomScaleSheetLayoutView="60" workbookViewId="0">
      <selection activeCell="G3" sqref="G3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1" t="s">
        <v>7</v>
      </c>
      <c r="B2" s="12"/>
      <c r="C2" s="13" t="str">
        <f>物资采购!F3</f>
        <v>西餐工艺</v>
      </c>
      <c r="D2" s="14"/>
      <c r="E2" s="14"/>
      <c r="F2" s="14"/>
      <c r="G2" s="15"/>
    </row>
    <row r="3" s="1" customFormat="1" ht="66" customHeight="1" spans="1:7">
      <c r="A3" s="16" t="s">
        <v>9</v>
      </c>
      <c r="B3" s="17" t="s">
        <v>104</v>
      </c>
      <c r="C3" s="6"/>
      <c r="D3" s="6"/>
      <c r="E3" s="6"/>
      <c r="F3" s="6" t="s">
        <v>11</v>
      </c>
      <c r="G3" s="6" t="s">
        <v>119</v>
      </c>
    </row>
    <row r="4" ht="30" customHeight="1" spans="1:7">
      <c r="A4" s="4" t="s">
        <v>13</v>
      </c>
      <c r="B4" s="4"/>
      <c r="C4" s="4"/>
      <c r="D4" s="4"/>
      <c r="E4" s="4"/>
      <c r="F4" s="4"/>
      <c r="G4" s="4"/>
    </row>
    <row r="5" ht="33.75" customHeight="1" spans="1:7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</row>
    <row r="6" ht="30" customHeight="1" spans="1:7">
      <c r="A6" s="6">
        <v>1</v>
      </c>
      <c r="B6" s="22" t="s">
        <v>24</v>
      </c>
      <c r="C6" s="23" t="s">
        <v>22</v>
      </c>
      <c r="D6" s="23" t="s">
        <v>22</v>
      </c>
      <c r="E6" s="22">
        <v>2</v>
      </c>
      <c r="F6" s="22">
        <v>3</v>
      </c>
      <c r="G6" s="24">
        <f>F6*E6</f>
        <v>6</v>
      </c>
    </row>
    <row r="7" ht="30" customHeight="1" spans="1:7">
      <c r="A7" s="6">
        <v>2</v>
      </c>
      <c r="B7" s="22" t="s">
        <v>106</v>
      </c>
      <c r="C7" s="23" t="s">
        <v>22</v>
      </c>
      <c r="D7" s="23" t="s">
        <v>22</v>
      </c>
      <c r="E7" s="22">
        <v>15</v>
      </c>
      <c r="F7" s="22">
        <v>10</v>
      </c>
      <c r="G7" s="24">
        <f>F7*E7</f>
        <v>150</v>
      </c>
    </row>
    <row r="8" ht="30" customHeight="1" spans="1:9">
      <c r="A8" s="6">
        <v>3</v>
      </c>
      <c r="B8" s="22" t="s">
        <v>107</v>
      </c>
      <c r="C8" s="22" t="s">
        <v>22</v>
      </c>
      <c r="D8" s="22" t="s">
        <v>22</v>
      </c>
      <c r="E8" s="22">
        <v>2</v>
      </c>
      <c r="F8" s="22">
        <v>5</v>
      </c>
      <c r="G8" s="24">
        <f>F8*E8</f>
        <v>10</v>
      </c>
      <c r="I8" t="s">
        <v>49</v>
      </c>
    </row>
    <row r="9" ht="30" customHeight="1" spans="1:7">
      <c r="A9" s="6">
        <v>4</v>
      </c>
      <c r="B9" s="22" t="s">
        <v>96</v>
      </c>
      <c r="C9" s="22" t="s">
        <v>22</v>
      </c>
      <c r="D9" s="22" t="s">
        <v>22</v>
      </c>
      <c r="E9" s="22">
        <v>2</v>
      </c>
      <c r="F9" s="22">
        <v>10</v>
      </c>
      <c r="G9" s="24">
        <f>F9*E9</f>
        <v>20</v>
      </c>
    </row>
    <row r="10" ht="30" customHeight="1" spans="1:7">
      <c r="A10" s="6">
        <v>5</v>
      </c>
      <c r="B10" s="22" t="s">
        <v>70</v>
      </c>
      <c r="C10" s="22" t="s">
        <v>22</v>
      </c>
      <c r="D10" s="22" t="s">
        <v>22</v>
      </c>
      <c r="E10" s="22">
        <v>2</v>
      </c>
      <c r="F10" s="22">
        <v>10</v>
      </c>
      <c r="G10" s="24">
        <f>F10*E10</f>
        <v>20</v>
      </c>
    </row>
    <row r="11" ht="30" customHeight="1" spans="1:7">
      <c r="A11" s="8" t="s">
        <v>32</v>
      </c>
      <c r="B11" s="9"/>
      <c r="C11" s="9"/>
      <c r="D11" s="9"/>
      <c r="E11" s="9"/>
      <c r="F11" s="10"/>
      <c r="G11" s="7">
        <f>SUM(G6:G10)</f>
        <v>206</v>
      </c>
    </row>
    <row r="12" ht="30" customHeight="1" spans="1:7">
      <c r="A12" s="6" t="s">
        <v>14</v>
      </c>
      <c r="B12" s="20" t="s">
        <v>33</v>
      </c>
      <c r="C12" s="6" t="s">
        <v>16</v>
      </c>
      <c r="D12" s="7" t="s">
        <v>17</v>
      </c>
      <c r="E12" s="20" t="s">
        <v>18</v>
      </c>
      <c r="F12" s="20" t="s">
        <v>19</v>
      </c>
      <c r="G12" s="7" t="s">
        <v>20</v>
      </c>
    </row>
    <row r="13" ht="30" customHeight="1" spans="1:7">
      <c r="A13" s="6">
        <v>1</v>
      </c>
      <c r="B13" s="22" t="s">
        <v>108</v>
      </c>
      <c r="C13" s="23" t="s">
        <v>109</v>
      </c>
      <c r="D13" s="23" t="s">
        <v>40</v>
      </c>
      <c r="E13" s="22">
        <v>1</v>
      </c>
      <c r="F13" s="22">
        <v>50</v>
      </c>
      <c r="G13" s="24">
        <f>F13*E13</f>
        <v>50</v>
      </c>
    </row>
    <row r="14" ht="30" customHeight="1" spans="1:7">
      <c r="A14" s="6">
        <v>2</v>
      </c>
      <c r="B14" s="22" t="s">
        <v>110</v>
      </c>
      <c r="C14" s="22" t="s">
        <v>109</v>
      </c>
      <c r="D14" s="22" t="s">
        <v>40</v>
      </c>
      <c r="E14" s="22">
        <v>1</v>
      </c>
      <c r="F14" s="22">
        <v>50</v>
      </c>
      <c r="G14" s="24">
        <f t="shared" ref="G14:G23" si="0">F14*E14</f>
        <v>50</v>
      </c>
    </row>
    <row r="15" ht="30" customHeight="1" spans="1:7">
      <c r="A15" s="6">
        <v>3</v>
      </c>
      <c r="B15" s="22" t="s">
        <v>111</v>
      </c>
      <c r="C15" s="22" t="s">
        <v>43</v>
      </c>
      <c r="D15" s="22" t="s">
        <v>43</v>
      </c>
      <c r="E15" s="22">
        <v>1</v>
      </c>
      <c r="F15" s="22">
        <v>30</v>
      </c>
      <c r="G15" s="24">
        <f t="shared" si="0"/>
        <v>30</v>
      </c>
    </row>
    <row r="16" ht="30" customHeight="1" spans="1:7">
      <c r="A16" s="6">
        <v>4</v>
      </c>
      <c r="B16" s="22" t="s">
        <v>112</v>
      </c>
      <c r="C16" s="22" t="s">
        <v>22</v>
      </c>
      <c r="D16" s="22" t="s">
        <v>22</v>
      </c>
      <c r="E16" s="22">
        <v>0.3</v>
      </c>
      <c r="F16" s="22">
        <v>50</v>
      </c>
      <c r="G16" s="24">
        <f t="shared" si="0"/>
        <v>15</v>
      </c>
    </row>
    <row r="17" ht="30" customHeight="1" spans="1:7">
      <c r="A17" s="6">
        <v>5</v>
      </c>
      <c r="B17" s="22" t="s">
        <v>113</v>
      </c>
      <c r="C17" s="22" t="s">
        <v>22</v>
      </c>
      <c r="D17" s="22" t="s">
        <v>22</v>
      </c>
      <c r="E17" s="22">
        <v>8</v>
      </c>
      <c r="F17" s="22">
        <v>3</v>
      </c>
      <c r="G17" s="24">
        <f t="shared" si="0"/>
        <v>24</v>
      </c>
    </row>
    <row r="18" ht="30" customHeight="1" spans="1:7">
      <c r="A18" s="6">
        <v>6</v>
      </c>
      <c r="B18" s="22" t="s">
        <v>114</v>
      </c>
      <c r="C18" s="22" t="s">
        <v>43</v>
      </c>
      <c r="D18" s="22" t="s">
        <v>43</v>
      </c>
      <c r="E18" s="22">
        <v>1</v>
      </c>
      <c r="F18" s="22">
        <v>30</v>
      </c>
      <c r="G18" s="24">
        <f t="shared" si="0"/>
        <v>30</v>
      </c>
    </row>
    <row r="19" ht="30" customHeight="1" spans="1:7">
      <c r="A19" s="6">
        <v>7</v>
      </c>
      <c r="B19" s="22" t="s">
        <v>115</v>
      </c>
      <c r="C19" s="22" t="s">
        <v>22</v>
      </c>
      <c r="D19" s="22" t="s">
        <v>22</v>
      </c>
      <c r="E19" s="22">
        <v>1</v>
      </c>
      <c r="F19" s="22">
        <v>40</v>
      </c>
      <c r="G19" s="24">
        <f t="shared" si="0"/>
        <v>40</v>
      </c>
    </row>
    <row r="20" ht="30" customHeight="1" spans="1:7">
      <c r="A20" s="6">
        <v>8</v>
      </c>
      <c r="B20" s="22" t="s">
        <v>116</v>
      </c>
      <c r="C20" s="22" t="s">
        <v>43</v>
      </c>
      <c r="D20" s="22" t="s">
        <v>43</v>
      </c>
      <c r="E20" s="22">
        <v>1</v>
      </c>
      <c r="F20" s="22">
        <v>12</v>
      </c>
      <c r="G20" s="24">
        <f t="shared" si="0"/>
        <v>12</v>
      </c>
    </row>
    <row r="21" ht="30" customHeight="1" spans="1:7">
      <c r="A21" s="6">
        <v>9</v>
      </c>
      <c r="B21" s="22" t="s">
        <v>117</v>
      </c>
      <c r="C21" s="22" t="s">
        <v>22</v>
      </c>
      <c r="D21" s="22" t="s">
        <v>22</v>
      </c>
      <c r="E21" s="22">
        <v>1</v>
      </c>
      <c r="F21" s="22">
        <v>8</v>
      </c>
      <c r="G21" s="24">
        <f t="shared" si="0"/>
        <v>8</v>
      </c>
    </row>
    <row r="22" ht="30" customHeight="1" spans="1:7">
      <c r="A22" s="6">
        <v>10</v>
      </c>
      <c r="B22" s="22" t="s">
        <v>41</v>
      </c>
      <c r="C22" s="22" t="s">
        <v>82</v>
      </c>
      <c r="D22" s="22" t="s">
        <v>40</v>
      </c>
      <c r="E22" s="22">
        <v>1</v>
      </c>
      <c r="F22" s="22">
        <v>3</v>
      </c>
      <c r="G22" s="24">
        <f t="shared" si="0"/>
        <v>3</v>
      </c>
    </row>
    <row r="23" ht="30" customHeight="1" spans="1:7">
      <c r="A23" s="6">
        <v>11</v>
      </c>
      <c r="B23" s="22" t="s">
        <v>118</v>
      </c>
      <c r="C23" s="22" t="s">
        <v>22</v>
      </c>
      <c r="D23" s="22" t="s">
        <v>22</v>
      </c>
      <c r="E23" s="22">
        <v>1</v>
      </c>
      <c r="F23" s="22">
        <v>30</v>
      </c>
      <c r="G23" s="24">
        <f t="shared" si="0"/>
        <v>30</v>
      </c>
    </row>
    <row r="24" ht="30" customHeight="1" spans="1:7">
      <c r="A24" s="8" t="s">
        <v>46</v>
      </c>
      <c r="B24" s="9"/>
      <c r="C24" s="9"/>
      <c r="D24" s="9"/>
      <c r="E24" s="9"/>
      <c r="F24" s="10"/>
      <c r="G24" s="7">
        <f>SUM(G13:G23)</f>
        <v>292</v>
      </c>
    </row>
    <row r="25" s="1" customFormat="1" ht="30" customHeight="1" spans="1:7">
      <c r="A25" s="8" t="s">
        <v>47</v>
      </c>
      <c r="B25" s="9"/>
      <c r="C25" s="9"/>
      <c r="D25" s="9"/>
      <c r="E25" s="9"/>
      <c r="F25" s="10"/>
      <c r="G25" s="6">
        <f>G24+G11</f>
        <v>498</v>
      </c>
    </row>
  </sheetData>
  <mergeCells count="8">
    <mergeCell ref="A1:G1"/>
    <mergeCell ref="A2:B2"/>
    <mergeCell ref="C2:G2"/>
    <mergeCell ref="B3:E3"/>
    <mergeCell ref="A4:G4"/>
    <mergeCell ref="A11:F11"/>
    <mergeCell ref="A24:F24"/>
    <mergeCell ref="A25:F25"/>
  </mergeCells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zoomScale="90" zoomScaleNormal="90" zoomScaleSheetLayoutView="60" topLeftCell="A2" workbookViewId="0">
      <selection activeCell="B18" sqref="B18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1" t="s">
        <v>7</v>
      </c>
      <c r="B2" s="12"/>
      <c r="C2" s="13" t="str">
        <f>物资采购!F3</f>
        <v>西餐工艺</v>
      </c>
      <c r="D2" s="14"/>
      <c r="E2" s="14"/>
      <c r="F2" s="14"/>
      <c r="G2" s="15"/>
    </row>
    <row r="3" s="1" customFormat="1" ht="66" customHeight="1" spans="1:7">
      <c r="A3" s="16" t="s">
        <v>9</v>
      </c>
      <c r="B3" s="17" t="s">
        <v>120</v>
      </c>
      <c r="C3" s="6"/>
      <c r="D3" s="6"/>
      <c r="E3" s="6"/>
      <c r="F3" s="6" t="s">
        <v>11</v>
      </c>
      <c r="G3" s="6" t="s">
        <v>121</v>
      </c>
    </row>
    <row r="4" ht="30" customHeight="1" spans="1:7">
      <c r="A4" s="4" t="s">
        <v>13</v>
      </c>
      <c r="B4" s="4"/>
      <c r="C4" s="4"/>
      <c r="D4" s="4"/>
      <c r="E4" s="4"/>
      <c r="F4" s="4"/>
      <c r="G4" s="4"/>
    </row>
    <row r="5" ht="33.75" customHeight="1" spans="1:7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</row>
    <row r="6" ht="30" customHeight="1" spans="1:7">
      <c r="A6" s="6">
        <v>1</v>
      </c>
      <c r="B6" s="18" t="s">
        <v>70</v>
      </c>
      <c r="C6" s="19" t="s">
        <v>22</v>
      </c>
      <c r="D6" s="19" t="s">
        <v>22</v>
      </c>
      <c r="E6" s="18">
        <v>2</v>
      </c>
      <c r="F6" s="18">
        <v>10</v>
      </c>
      <c r="G6" s="6">
        <f t="shared" ref="G6:G18" si="0">F6*E6</f>
        <v>20</v>
      </c>
    </row>
    <row r="7" ht="30" customHeight="1" spans="1:7">
      <c r="A7" s="6">
        <v>2</v>
      </c>
      <c r="B7" s="18" t="s">
        <v>24</v>
      </c>
      <c r="C7" s="19" t="s">
        <v>22</v>
      </c>
      <c r="D7" s="19" t="s">
        <v>22</v>
      </c>
      <c r="E7" s="18">
        <v>2</v>
      </c>
      <c r="F7" s="18">
        <v>4</v>
      </c>
      <c r="G7" s="6">
        <f t="shared" si="0"/>
        <v>8</v>
      </c>
    </row>
    <row r="8" ht="30" customHeight="1" spans="1:9">
      <c r="A8" s="6">
        <v>3</v>
      </c>
      <c r="B8" s="18" t="s">
        <v>71</v>
      </c>
      <c r="C8" s="19" t="s">
        <v>22</v>
      </c>
      <c r="D8" s="19" t="s">
        <v>22</v>
      </c>
      <c r="E8" s="18">
        <v>2</v>
      </c>
      <c r="F8" s="18">
        <v>10</v>
      </c>
      <c r="G8" s="6">
        <f t="shared" si="0"/>
        <v>20</v>
      </c>
      <c r="I8" t="s">
        <v>49</v>
      </c>
    </row>
    <row r="9" ht="30" customHeight="1" spans="1:7">
      <c r="A9" s="6">
        <v>4</v>
      </c>
      <c r="B9" s="18" t="s">
        <v>72</v>
      </c>
      <c r="C9" s="19" t="s">
        <v>22</v>
      </c>
      <c r="D9" s="19" t="s">
        <v>22</v>
      </c>
      <c r="E9" s="18">
        <v>1</v>
      </c>
      <c r="F9" s="18">
        <v>10</v>
      </c>
      <c r="G9" s="6">
        <f t="shared" si="0"/>
        <v>10</v>
      </c>
    </row>
    <row r="10" ht="30" customHeight="1" spans="1:7">
      <c r="A10" s="6">
        <v>5</v>
      </c>
      <c r="B10" s="18" t="s">
        <v>73</v>
      </c>
      <c r="C10" s="19" t="s">
        <v>22</v>
      </c>
      <c r="D10" s="19" t="s">
        <v>22</v>
      </c>
      <c r="E10" s="18">
        <v>0.5</v>
      </c>
      <c r="F10" s="18">
        <v>50</v>
      </c>
      <c r="G10" s="6">
        <f t="shared" si="0"/>
        <v>25</v>
      </c>
    </row>
    <row r="11" ht="30" customHeight="1" spans="1:7">
      <c r="A11" s="6">
        <v>6</v>
      </c>
      <c r="B11" s="18" t="s">
        <v>74</v>
      </c>
      <c r="C11" s="19" t="s">
        <v>22</v>
      </c>
      <c r="D11" s="19" t="s">
        <v>22</v>
      </c>
      <c r="E11" s="18">
        <v>2</v>
      </c>
      <c r="F11" s="18">
        <v>10</v>
      </c>
      <c r="G11" s="6">
        <f t="shared" si="0"/>
        <v>20</v>
      </c>
    </row>
    <row r="12" ht="30" customHeight="1" spans="1:7">
      <c r="A12" s="6">
        <v>7</v>
      </c>
      <c r="B12" s="18" t="s">
        <v>23</v>
      </c>
      <c r="C12" s="19" t="s">
        <v>22</v>
      </c>
      <c r="D12" s="19" t="s">
        <v>22</v>
      </c>
      <c r="E12" s="18">
        <v>2</v>
      </c>
      <c r="F12" s="18">
        <v>20</v>
      </c>
      <c r="G12" s="6">
        <f t="shared" si="0"/>
        <v>40</v>
      </c>
    </row>
    <row r="13" ht="30" customHeight="1" spans="1:7">
      <c r="A13" s="6">
        <v>8</v>
      </c>
      <c r="B13" s="18" t="s">
        <v>75</v>
      </c>
      <c r="C13" s="19" t="s">
        <v>22</v>
      </c>
      <c r="D13" s="19" t="s">
        <v>22</v>
      </c>
      <c r="E13" s="18">
        <v>2</v>
      </c>
      <c r="F13" s="18">
        <v>5</v>
      </c>
      <c r="G13" s="6">
        <f t="shared" si="0"/>
        <v>10</v>
      </c>
    </row>
    <row r="14" ht="30" customHeight="1" spans="1:7">
      <c r="A14" s="6">
        <v>9</v>
      </c>
      <c r="B14" s="18" t="s">
        <v>76</v>
      </c>
      <c r="C14" s="19" t="s">
        <v>22</v>
      </c>
      <c r="D14" s="19" t="s">
        <v>22</v>
      </c>
      <c r="E14" s="18">
        <v>2</v>
      </c>
      <c r="F14" s="18">
        <v>5</v>
      </c>
      <c r="G14" s="6">
        <f t="shared" si="0"/>
        <v>10</v>
      </c>
    </row>
    <row r="15" ht="30" customHeight="1" spans="1:7">
      <c r="A15" s="6">
        <v>10</v>
      </c>
      <c r="B15" s="18" t="s">
        <v>54</v>
      </c>
      <c r="C15" s="19" t="s">
        <v>22</v>
      </c>
      <c r="D15" s="19" t="s">
        <v>22</v>
      </c>
      <c r="E15" s="18">
        <v>2</v>
      </c>
      <c r="F15" s="18">
        <v>5</v>
      </c>
      <c r="G15" s="6">
        <f t="shared" si="0"/>
        <v>10</v>
      </c>
    </row>
    <row r="16" ht="30" customHeight="1" spans="1:7">
      <c r="A16" s="6">
        <v>11</v>
      </c>
      <c r="B16" s="18" t="s">
        <v>55</v>
      </c>
      <c r="C16" s="19" t="s">
        <v>22</v>
      </c>
      <c r="D16" s="19" t="s">
        <v>22</v>
      </c>
      <c r="E16" s="18">
        <v>2</v>
      </c>
      <c r="F16" s="18">
        <v>8</v>
      </c>
      <c r="G16" s="6">
        <f t="shared" si="0"/>
        <v>16</v>
      </c>
    </row>
    <row r="17" ht="30" customHeight="1" spans="1:7">
      <c r="A17" s="6">
        <v>12</v>
      </c>
      <c r="B17" s="18" t="s">
        <v>53</v>
      </c>
      <c r="C17" s="19" t="s">
        <v>22</v>
      </c>
      <c r="D17" s="19" t="s">
        <v>22</v>
      </c>
      <c r="E17" s="18">
        <v>2</v>
      </c>
      <c r="F17" s="18">
        <v>10</v>
      </c>
      <c r="G17" s="6">
        <f t="shared" si="0"/>
        <v>20</v>
      </c>
    </row>
    <row r="18" ht="30" customHeight="1" spans="1:7">
      <c r="A18" s="6">
        <v>13</v>
      </c>
      <c r="B18" s="18" t="s">
        <v>122</v>
      </c>
      <c r="C18" s="19" t="s">
        <v>22</v>
      </c>
      <c r="D18" s="19" t="s">
        <v>22</v>
      </c>
      <c r="E18" s="18">
        <v>10</v>
      </c>
      <c r="F18" s="18">
        <v>70</v>
      </c>
      <c r="G18" s="6">
        <f t="shared" si="0"/>
        <v>700</v>
      </c>
    </row>
    <row r="19" ht="30" customHeight="1" spans="1:7">
      <c r="A19" s="8" t="s">
        <v>32</v>
      </c>
      <c r="B19" s="9"/>
      <c r="C19" s="9"/>
      <c r="D19" s="9"/>
      <c r="E19" s="9"/>
      <c r="F19" s="10"/>
      <c r="G19" s="7">
        <f>SUM(G6:G18)</f>
        <v>909</v>
      </c>
    </row>
    <row r="20" ht="30" customHeight="1" spans="1:7">
      <c r="A20" s="6" t="s">
        <v>14</v>
      </c>
      <c r="B20" s="20" t="s">
        <v>33</v>
      </c>
      <c r="C20" s="6" t="s">
        <v>16</v>
      </c>
      <c r="D20" s="7" t="s">
        <v>17</v>
      </c>
      <c r="E20" s="20" t="s">
        <v>18</v>
      </c>
      <c r="F20" s="20" t="s">
        <v>19</v>
      </c>
      <c r="G20" s="7" t="s">
        <v>20</v>
      </c>
    </row>
    <row r="21" ht="30" customHeight="1" spans="1:7">
      <c r="A21" s="6">
        <v>1</v>
      </c>
      <c r="B21" s="21" t="s">
        <v>78</v>
      </c>
      <c r="C21" s="21" t="s">
        <v>22</v>
      </c>
      <c r="D21" s="21" t="s">
        <v>22</v>
      </c>
      <c r="E21" s="21">
        <v>1</v>
      </c>
      <c r="F21" s="21">
        <v>40</v>
      </c>
      <c r="G21" s="21">
        <v>40</v>
      </c>
    </row>
    <row r="22" ht="30" customHeight="1" spans="1:7">
      <c r="A22" s="6">
        <v>2</v>
      </c>
      <c r="B22" s="21" t="s">
        <v>79</v>
      </c>
      <c r="C22" s="21" t="s">
        <v>80</v>
      </c>
      <c r="D22" s="21" t="s">
        <v>81</v>
      </c>
      <c r="E22" s="21">
        <v>1</v>
      </c>
      <c r="F22" s="21">
        <v>95</v>
      </c>
      <c r="G22" s="21">
        <v>95</v>
      </c>
    </row>
    <row r="23" ht="30" customHeight="1" spans="1:7">
      <c r="A23" s="6">
        <v>3</v>
      </c>
      <c r="B23" s="21" t="s">
        <v>41</v>
      </c>
      <c r="C23" s="21" t="s">
        <v>82</v>
      </c>
      <c r="D23" s="21" t="s">
        <v>40</v>
      </c>
      <c r="E23" s="21">
        <v>1</v>
      </c>
      <c r="F23" s="21">
        <v>3</v>
      </c>
      <c r="G23" s="21">
        <v>3</v>
      </c>
    </row>
    <row r="24" ht="30" customHeight="1" spans="1:7">
      <c r="A24" s="6">
        <v>4</v>
      </c>
      <c r="B24" s="21" t="s">
        <v>56</v>
      </c>
      <c r="C24" s="21" t="s">
        <v>22</v>
      </c>
      <c r="D24" s="21" t="s">
        <v>22</v>
      </c>
      <c r="E24" s="21">
        <v>0.2</v>
      </c>
      <c r="F24" s="21">
        <v>50</v>
      </c>
      <c r="G24" s="21">
        <v>10</v>
      </c>
    </row>
    <row r="25" ht="30" customHeight="1" spans="1:7">
      <c r="A25" s="6">
        <v>5</v>
      </c>
      <c r="B25" s="21" t="s">
        <v>83</v>
      </c>
      <c r="C25" s="21" t="s">
        <v>43</v>
      </c>
      <c r="D25" s="21" t="s">
        <v>43</v>
      </c>
      <c r="E25" s="21">
        <v>1</v>
      </c>
      <c r="F25" s="21">
        <v>60</v>
      </c>
      <c r="G25" s="21">
        <v>60</v>
      </c>
    </row>
    <row r="26" ht="30" customHeight="1" spans="1:7">
      <c r="A26" s="6">
        <v>6</v>
      </c>
      <c r="B26" s="21" t="s">
        <v>84</v>
      </c>
      <c r="C26" s="21" t="s">
        <v>85</v>
      </c>
      <c r="D26" s="21" t="s">
        <v>85</v>
      </c>
      <c r="E26" s="21">
        <v>1</v>
      </c>
      <c r="F26" s="21">
        <v>40</v>
      </c>
      <c r="G26" s="21">
        <v>40</v>
      </c>
    </row>
    <row r="27" ht="30" customHeight="1" spans="1:7">
      <c r="A27" s="8" t="s">
        <v>46</v>
      </c>
      <c r="B27" s="9"/>
      <c r="C27" s="9"/>
      <c r="D27" s="9"/>
      <c r="E27" s="9"/>
      <c r="F27" s="10"/>
      <c r="G27" s="7">
        <f>SUM(G21:G26)</f>
        <v>248</v>
      </c>
    </row>
    <row r="28" s="1" customFormat="1" ht="30" customHeight="1" spans="1:7">
      <c r="A28" s="8" t="s">
        <v>47</v>
      </c>
      <c r="B28" s="9"/>
      <c r="C28" s="9"/>
      <c r="D28" s="9"/>
      <c r="E28" s="9"/>
      <c r="F28" s="10"/>
      <c r="G28" s="6">
        <f>G27+G19</f>
        <v>1157</v>
      </c>
    </row>
  </sheetData>
  <mergeCells count="8">
    <mergeCell ref="A1:G1"/>
    <mergeCell ref="A2:B2"/>
    <mergeCell ref="C2:G2"/>
    <mergeCell ref="B3:E3"/>
    <mergeCell ref="A4:G4"/>
    <mergeCell ref="A19:F19"/>
    <mergeCell ref="A27:F27"/>
    <mergeCell ref="A28:F28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zoomScale="80" zoomScaleNormal="80" zoomScaleSheetLayoutView="60" workbookViewId="0">
      <selection activeCell="B25" sqref="B25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1" t="s">
        <v>7</v>
      </c>
      <c r="B2" s="12"/>
      <c r="C2" s="13" t="str">
        <f>物资采购!F3</f>
        <v>西餐工艺</v>
      </c>
      <c r="D2" s="14"/>
      <c r="E2" s="14"/>
      <c r="F2" s="14"/>
      <c r="G2" s="15"/>
    </row>
    <row r="3" s="1" customFormat="1" ht="66" customHeight="1" spans="1:7">
      <c r="A3" s="16" t="s">
        <v>9</v>
      </c>
      <c r="B3" s="17" t="s">
        <v>120</v>
      </c>
      <c r="C3" s="6"/>
      <c r="D3" s="6"/>
      <c r="E3" s="6"/>
      <c r="F3" s="6" t="s">
        <v>11</v>
      </c>
      <c r="G3" s="6" t="s">
        <v>123</v>
      </c>
    </row>
    <row r="4" ht="30" customHeight="1" spans="1:7">
      <c r="A4" s="4" t="s">
        <v>13</v>
      </c>
      <c r="B4" s="4"/>
      <c r="C4" s="4"/>
      <c r="D4" s="4"/>
      <c r="E4" s="4"/>
      <c r="F4" s="4"/>
      <c r="G4" s="4"/>
    </row>
    <row r="5" ht="33.75" customHeight="1" spans="1:7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</row>
    <row r="6" ht="30" customHeight="1" spans="1:7">
      <c r="A6" s="6">
        <v>1</v>
      </c>
      <c r="B6" s="18" t="s">
        <v>70</v>
      </c>
      <c r="C6" s="19" t="s">
        <v>22</v>
      </c>
      <c r="D6" s="19" t="s">
        <v>22</v>
      </c>
      <c r="E6" s="18">
        <v>2</v>
      </c>
      <c r="F6" s="18">
        <v>10</v>
      </c>
      <c r="G6" s="6">
        <f t="shared" ref="G6:G18" si="0">F6*E6</f>
        <v>20</v>
      </c>
    </row>
    <row r="7" ht="30" customHeight="1" spans="1:7">
      <c r="A7" s="6">
        <v>2</v>
      </c>
      <c r="B7" s="18" t="s">
        <v>24</v>
      </c>
      <c r="C7" s="19" t="s">
        <v>22</v>
      </c>
      <c r="D7" s="19" t="s">
        <v>22</v>
      </c>
      <c r="E7" s="18">
        <v>2</v>
      </c>
      <c r="F7" s="18">
        <v>4</v>
      </c>
      <c r="G7" s="6">
        <f t="shared" si="0"/>
        <v>8</v>
      </c>
    </row>
    <row r="8" ht="30" customHeight="1" spans="1:9">
      <c r="A8" s="6">
        <v>3</v>
      </c>
      <c r="B8" s="18" t="s">
        <v>71</v>
      </c>
      <c r="C8" s="19" t="s">
        <v>22</v>
      </c>
      <c r="D8" s="19" t="s">
        <v>22</v>
      </c>
      <c r="E8" s="18">
        <v>2</v>
      </c>
      <c r="F8" s="18">
        <v>10</v>
      </c>
      <c r="G8" s="6">
        <f t="shared" si="0"/>
        <v>20</v>
      </c>
      <c r="I8" t="s">
        <v>49</v>
      </c>
    </row>
    <row r="9" ht="30" customHeight="1" spans="1:7">
      <c r="A9" s="6">
        <v>4</v>
      </c>
      <c r="B9" s="18" t="s">
        <v>72</v>
      </c>
      <c r="C9" s="19" t="s">
        <v>22</v>
      </c>
      <c r="D9" s="19" t="s">
        <v>22</v>
      </c>
      <c r="E9" s="18">
        <v>1</v>
      </c>
      <c r="F9" s="18">
        <v>10</v>
      </c>
      <c r="G9" s="6">
        <f t="shared" si="0"/>
        <v>10</v>
      </c>
    </row>
    <row r="10" ht="30" customHeight="1" spans="1:7">
      <c r="A10" s="6">
        <v>5</v>
      </c>
      <c r="B10" s="18" t="s">
        <v>73</v>
      </c>
      <c r="C10" s="19" t="s">
        <v>22</v>
      </c>
      <c r="D10" s="19" t="s">
        <v>22</v>
      </c>
      <c r="E10" s="18">
        <v>0.5</v>
      </c>
      <c r="F10" s="18">
        <v>50</v>
      </c>
      <c r="G10" s="6">
        <f t="shared" si="0"/>
        <v>25</v>
      </c>
    </row>
    <row r="11" ht="30" customHeight="1" spans="1:7">
      <c r="A11" s="6">
        <v>6</v>
      </c>
      <c r="B11" s="18" t="s">
        <v>74</v>
      </c>
      <c r="C11" s="19" t="s">
        <v>22</v>
      </c>
      <c r="D11" s="19" t="s">
        <v>22</v>
      </c>
      <c r="E11" s="18">
        <v>2</v>
      </c>
      <c r="F11" s="18">
        <v>10</v>
      </c>
      <c r="G11" s="6">
        <f t="shared" si="0"/>
        <v>20</v>
      </c>
    </row>
    <row r="12" ht="30" customHeight="1" spans="1:7">
      <c r="A12" s="6">
        <v>7</v>
      </c>
      <c r="B12" s="18" t="s">
        <v>23</v>
      </c>
      <c r="C12" s="19" t="s">
        <v>22</v>
      </c>
      <c r="D12" s="19" t="s">
        <v>22</v>
      </c>
      <c r="E12" s="18">
        <v>2</v>
      </c>
      <c r="F12" s="18">
        <v>20</v>
      </c>
      <c r="G12" s="6">
        <f t="shared" si="0"/>
        <v>40</v>
      </c>
    </row>
    <row r="13" ht="30" customHeight="1" spans="1:7">
      <c r="A13" s="6">
        <v>8</v>
      </c>
      <c r="B13" s="18" t="s">
        <v>75</v>
      </c>
      <c r="C13" s="19" t="s">
        <v>22</v>
      </c>
      <c r="D13" s="19" t="s">
        <v>22</v>
      </c>
      <c r="E13" s="18">
        <v>2</v>
      </c>
      <c r="F13" s="18">
        <v>5</v>
      </c>
      <c r="G13" s="6">
        <f t="shared" si="0"/>
        <v>10</v>
      </c>
    </row>
    <row r="14" ht="30" customHeight="1" spans="1:7">
      <c r="A14" s="6">
        <v>9</v>
      </c>
      <c r="B14" s="18" t="s">
        <v>76</v>
      </c>
      <c r="C14" s="19" t="s">
        <v>22</v>
      </c>
      <c r="D14" s="19" t="s">
        <v>22</v>
      </c>
      <c r="E14" s="18">
        <v>2</v>
      </c>
      <c r="F14" s="18">
        <v>5</v>
      </c>
      <c r="G14" s="6">
        <f t="shared" si="0"/>
        <v>10</v>
      </c>
    </row>
    <row r="15" ht="30" customHeight="1" spans="1:7">
      <c r="A15" s="6">
        <v>10</v>
      </c>
      <c r="B15" s="18" t="s">
        <v>54</v>
      </c>
      <c r="C15" s="19" t="s">
        <v>22</v>
      </c>
      <c r="D15" s="19" t="s">
        <v>22</v>
      </c>
      <c r="E15" s="18">
        <v>2</v>
      </c>
      <c r="F15" s="18">
        <v>5</v>
      </c>
      <c r="G15" s="6">
        <f t="shared" si="0"/>
        <v>10</v>
      </c>
    </row>
    <row r="16" ht="30" customHeight="1" spans="1:7">
      <c r="A16" s="6">
        <v>11</v>
      </c>
      <c r="B16" s="18" t="s">
        <v>55</v>
      </c>
      <c r="C16" s="19" t="s">
        <v>22</v>
      </c>
      <c r="D16" s="19" t="s">
        <v>22</v>
      </c>
      <c r="E16" s="18">
        <v>2</v>
      </c>
      <c r="F16" s="18">
        <v>8</v>
      </c>
      <c r="G16" s="6">
        <f t="shared" si="0"/>
        <v>16</v>
      </c>
    </row>
    <row r="17" ht="30" customHeight="1" spans="1:7">
      <c r="A17" s="6">
        <v>12</v>
      </c>
      <c r="B17" s="18" t="s">
        <v>53</v>
      </c>
      <c r="C17" s="19" t="s">
        <v>22</v>
      </c>
      <c r="D17" s="19" t="s">
        <v>22</v>
      </c>
      <c r="E17" s="18">
        <v>2</v>
      </c>
      <c r="F17" s="18">
        <v>10</v>
      </c>
      <c r="G17" s="6">
        <f t="shared" si="0"/>
        <v>20</v>
      </c>
    </row>
    <row r="18" ht="30" customHeight="1" spans="1:7">
      <c r="A18" s="6">
        <v>13</v>
      </c>
      <c r="B18" s="18" t="s">
        <v>122</v>
      </c>
      <c r="C18" s="19" t="s">
        <v>22</v>
      </c>
      <c r="D18" s="19" t="s">
        <v>22</v>
      </c>
      <c r="E18" s="18">
        <v>10</v>
      </c>
      <c r="F18" s="18">
        <v>70</v>
      </c>
      <c r="G18" s="6">
        <f t="shared" si="0"/>
        <v>700</v>
      </c>
    </row>
    <row r="19" ht="30" customHeight="1" spans="1:7">
      <c r="A19" s="8" t="s">
        <v>32</v>
      </c>
      <c r="B19" s="9"/>
      <c r="C19" s="9"/>
      <c r="D19" s="9"/>
      <c r="E19" s="9"/>
      <c r="F19" s="10"/>
      <c r="G19" s="7">
        <f>SUM(G6:G18)</f>
        <v>909</v>
      </c>
    </row>
    <row r="20" ht="30" customHeight="1" spans="1:7">
      <c r="A20" s="6" t="s">
        <v>14</v>
      </c>
      <c r="B20" s="20" t="s">
        <v>33</v>
      </c>
      <c r="C20" s="6" t="s">
        <v>16</v>
      </c>
      <c r="D20" s="7" t="s">
        <v>17</v>
      </c>
      <c r="E20" s="20" t="s">
        <v>18</v>
      </c>
      <c r="F20" s="20" t="s">
        <v>19</v>
      </c>
      <c r="G20" s="7" t="s">
        <v>20</v>
      </c>
    </row>
    <row r="21" ht="30" customHeight="1" spans="1:7">
      <c r="A21" s="6">
        <v>1</v>
      </c>
      <c r="B21" s="21" t="s">
        <v>78</v>
      </c>
      <c r="C21" s="21" t="s">
        <v>22</v>
      </c>
      <c r="D21" s="21" t="s">
        <v>22</v>
      </c>
      <c r="E21" s="21">
        <v>1</v>
      </c>
      <c r="F21" s="21">
        <v>40</v>
      </c>
      <c r="G21" s="21">
        <v>40</v>
      </c>
    </row>
    <row r="22" ht="30" customHeight="1" spans="1:7">
      <c r="A22" s="6">
        <v>2</v>
      </c>
      <c r="B22" s="21" t="s">
        <v>79</v>
      </c>
      <c r="C22" s="21" t="s">
        <v>80</v>
      </c>
      <c r="D22" s="21" t="s">
        <v>81</v>
      </c>
      <c r="E22" s="21">
        <v>1</v>
      </c>
      <c r="F22" s="21">
        <v>95</v>
      </c>
      <c r="G22" s="21">
        <v>95</v>
      </c>
    </row>
    <row r="23" ht="30" customHeight="1" spans="1:7">
      <c r="A23" s="6">
        <v>3</v>
      </c>
      <c r="B23" s="21" t="s">
        <v>41</v>
      </c>
      <c r="C23" s="21" t="s">
        <v>82</v>
      </c>
      <c r="D23" s="21" t="s">
        <v>40</v>
      </c>
      <c r="E23" s="21">
        <v>1</v>
      </c>
      <c r="F23" s="21">
        <v>3</v>
      </c>
      <c r="G23" s="21">
        <v>3</v>
      </c>
    </row>
    <row r="24" ht="30" customHeight="1" spans="1:7">
      <c r="A24" s="6">
        <v>4</v>
      </c>
      <c r="B24" s="21" t="s">
        <v>56</v>
      </c>
      <c r="C24" s="21" t="s">
        <v>22</v>
      </c>
      <c r="D24" s="21" t="s">
        <v>22</v>
      </c>
      <c r="E24" s="21">
        <v>0.2</v>
      </c>
      <c r="F24" s="21">
        <v>50</v>
      </c>
      <c r="G24" s="21">
        <v>10</v>
      </c>
    </row>
    <row r="25" ht="30" customHeight="1" spans="1:7">
      <c r="A25" s="6">
        <v>5</v>
      </c>
      <c r="B25" s="21" t="s">
        <v>83</v>
      </c>
      <c r="C25" s="21" t="s">
        <v>43</v>
      </c>
      <c r="D25" s="21" t="s">
        <v>43</v>
      </c>
      <c r="E25" s="21">
        <v>1</v>
      </c>
      <c r="F25" s="21">
        <v>60</v>
      </c>
      <c r="G25" s="21">
        <v>60</v>
      </c>
    </row>
    <row r="26" ht="30" customHeight="1" spans="1:7">
      <c r="A26" s="6">
        <v>6</v>
      </c>
      <c r="B26" s="21" t="s">
        <v>84</v>
      </c>
      <c r="C26" s="21" t="s">
        <v>85</v>
      </c>
      <c r="D26" s="21" t="s">
        <v>85</v>
      </c>
      <c r="E26" s="21">
        <v>1</v>
      </c>
      <c r="F26" s="21">
        <v>40</v>
      </c>
      <c r="G26" s="21">
        <v>40</v>
      </c>
    </row>
    <row r="27" ht="30" customHeight="1" spans="1:7">
      <c r="A27" s="8" t="s">
        <v>46</v>
      </c>
      <c r="B27" s="9"/>
      <c r="C27" s="9"/>
      <c r="D27" s="9"/>
      <c r="E27" s="9"/>
      <c r="F27" s="10"/>
      <c r="G27" s="7">
        <f>SUM(G21:G26)</f>
        <v>248</v>
      </c>
    </row>
    <row r="28" s="1" customFormat="1" ht="30" customHeight="1" spans="1:7">
      <c r="A28" s="8" t="s">
        <v>47</v>
      </c>
      <c r="B28" s="9"/>
      <c r="C28" s="9"/>
      <c r="D28" s="9"/>
      <c r="E28" s="9"/>
      <c r="F28" s="10"/>
      <c r="G28" s="6">
        <f>G27+G19</f>
        <v>1157</v>
      </c>
    </row>
  </sheetData>
  <mergeCells count="8">
    <mergeCell ref="A1:G1"/>
    <mergeCell ref="A2:B2"/>
    <mergeCell ref="C2:G2"/>
    <mergeCell ref="B3:E3"/>
    <mergeCell ref="A4:G4"/>
    <mergeCell ref="A19:F19"/>
    <mergeCell ref="A27:F27"/>
    <mergeCell ref="A28:F28"/>
  </mergeCells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zoomScale="90" zoomScaleNormal="90" zoomScaleSheetLayoutView="60" topLeftCell="A2" workbookViewId="0">
      <selection activeCell="B12" sqref="B12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1" t="s">
        <v>7</v>
      </c>
      <c r="B2" s="12"/>
      <c r="C2" s="13" t="str">
        <f>物资采购!F3</f>
        <v>西餐工艺</v>
      </c>
      <c r="D2" s="14"/>
      <c r="E2" s="14"/>
      <c r="F2" s="14"/>
      <c r="G2" s="15"/>
    </row>
    <row r="3" s="1" customFormat="1" ht="66" customHeight="1" spans="1:7">
      <c r="A3" s="16" t="s">
        <v>9</v>
      </c>
      <c r="B3" s="17" t="s">
        <v>124</v>
      </c>
      <c r="C3" s="6"/>
      <c r="D3" s="6"/>
      <c r="E3" s="6"/>
      <c r="F3" s="6" t="s">
        <v>11</v>
      </c>
      <c r="G3" s="6" t="s">
        <v>125</v>
      </c>
    </row>
    <row r="4" ht="30" customHeight="1" spans="1:7">
      <c r="A4" s="4" t="s">
        <v>13</v>
      </c>
      <c r="B4" s="4"/>
      <c r="C4" s="4"/>
      <c r="D4" s="4"/>
      <c r="E4" s="4"/>
      <c r="F4" s="4"/>
      <c r="G4" s="4"/>
    </row>
    <row r="5" ht="33.75" customHeight="1" spans="1:7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</row>
    <row r="6" ht="30" customHeight="1" spans="1:7">
      <c r="A6" s="6">
        <v>1</v>
      </c>
      <c r="B6" s="5" t="s">
        <v>126</v>
      </c>
      <c r="C6" s="5" t="s">
        <v>45</v>
      </c>
      <c r="D6" s="5" t="s">
        <v>27</v>
      </c>
      <c r="E6" s="5">
        <v>1</v>
      </c>
      <c r="F6" s="5">
        <v>40</v>
      </c>
      <c r="G6" s="6">
        <f>F6*E6</f>
        <v>40</v>
      </c>
    </row>
    <row r="7" ht="30" customHeight="1" spans="1:7">
      <c r="A7" s="6">
        <v>2</v>
      </c>
      <c r="B7" s="5" t="s">
        <v>127</v>
      </c>
      <c r="C7" s="5" t="s">
        <v>22</v>
      </c>
      <c r="D7" s="5" t="s">
        <v>22</v>
      </c>
      <c r="E7" s="5">
        <v>2</v>
      </c>
      <c r="F7" s="5">
        <v>10</v>
      </c>
      <c r="G7" s="6">
        <f t="shared" ref="G7:G15" si="0">F7*E7</f>
        <v>20</v>
      </c>
    </row>
    <row r="8" ht="30" customHeight="1" spans="1:9">
      <c r="A8" s="6">
        <v>3</v>
      </c>
      <c r="B8" s="5" t="s">
        <v>128</v>
      </c>
      <c r="C8" s="5" t="s">
        <v>22</v>
      </c>
      <c r="D8" s="5" t="s">
        <v>22</v>
      </c>
      <c r="E8" s="5">
        <v>2</v>
      </c>
      <c r="F8" s="5">
        <v>8</v>
      </c>
      <c r="G8" s="6">
        <f t="shared" si="0"/>
        <v>16</v>
      </c>
      <c r="I8" t="s">
        <v>49</v>
      </c>
    </row>
    <row r="9" ht="30" customHeight="1" spans="1:7">
      <c r="A9" s="6">
        <v>4</v>
      </c>
      <c r="B9" s="5" t="s">
        <v>24</v>
      </c>
      <c r="C9" s="5" t="s">
        <v>22</v>
      </c>
      <c r="D9" s="5" t="s">
        <v>22</v>
      </c>
      <c r="E9" s="5">
        <v>10</v>
      </c>
      <c r="F9" s="5">
        <v>6</v>
      </c>
      <c r="G9" s="6">
        <f t="shared" si="0"/>
        <v>60</v>
      </c>
    </row>
    <row r="10" ht="30" customHeight="1" spans="1:7">
      <c r="A10" s="6">
        <v>5</v>
      </c>
      <c r="B10" s="5" t="s">
        <v>54</v>
      </c>
      <c r="C10" s="5" t="s">
        <v>22</v>
      </c>
      <c r="D10" s="5" t="s">
        <v>22</v>
      </c>
      <c r="E10" s="5">
        <v>5</v>
      </c>
      <c r="F10" s="5">
        <v>4</v>
      </c>
      <c r="G10" s="6">
        <f t="shared" si="0"/>
        <v>20</v>
      </c>
    </row>
    <row r="11" ht="30" customHeight="1" spans="1:7">
      <c r="A11" s="6">
        <v>6</v>
      </c>
      <c r="B11" s="5" t="s">
        <v>95</v>
      </c>
      <c r="C11" s="5" t="s">
        <v>22</v>
      </c>
      <c r="D11" s="5" t="s">
        <v>22</v>
      </c>
      <c r="E11" s="5">
        <v>15</v>
      </c>
      <c r="F11" s="5">
        <v>4</v>
      </c>
      <c r="G11" s="6">
        <f t="shared" si="0"/>
        <v>60</v>
      </c>
    </row>
    <row r="12" ht="30" customHeight="1" spans="1:7">
      <c r="A12" s="6">
        <v>7</v>
      </c>
      <c r="B12" s="5" t="s">
        <v>129</v>
      </c>
      <c r="C12" s="5" t="s">
        <v>130</v>
      </c>
      <c r="D12" s="5" t="s">
        <v>130</v>
      </c>
      <c r="E12" s="5">
        <v>1</v>
      </c>
      <c r="F12" s="5">
        <v>15</v>
      </c>
      <c r="G12" s="6">
        <f t="shared" si="0"/>
        <v>15</v>
      </c>
    </row>
    <row r="13" ht="30" customHeight="1" spans="1:7">
      <c r="A13" s="6">
        <v>8</v>
      </c>
      <c r="B13" s="5" t="s">
        <v>106</v>
      </c>
      <c r="C13" s="5" t="s">
        <v>22</v>
      </c>
      <c r="D13" s="5" t="s">
        <v>22</v>
      </c>
      <c r="E13" s="5">
        <v>15</v>
      </c>
      <c r="F13" s="5">
        <v>15</v>
      </c>
      <c r="G13" s="6">
        <f t="shared" si="0"/>
        <v>225</v>
      </c>
    </row>
    <row r="14" ht="30" customHeight="1" spans="1:7">
      <c r="A14" s="6">
        <v>9</v>
      </c>
      <c r="B14" s="5" t="s">
        <v>131</v>
      </c>
      <c r="C14" s="5" t="s">
        <v>22</v>
      </c>
      <c r="D14" s="5" t="s">
        <v>22</v>
      </c>
      <c r="E14" s="5">
        <v>1</v>
      </c>
      <c r="F14" s="5">
        <v>10</v>
      </c>
      <c r="G14" s="6">
        <f t="shared" si="0"/>
        <v>10</v>
      </c>
    </row>
    <row r="15" ht="30" customHeight="1" spans="1:7">
      <c r="A15" s="6">
        <v>10</v>
      </c>
      <c r="B15" s="5" t="s">
        <v>132</v>
      </c>
      <c r="C15" s="5" t="s">
        <v>22</v>
      </c>
      <c r="D15" s="5" t="s">
        <v>22</v>
      </c>
      <c r="E15" s="5">
        <v>5</v>
      </c>
      <c r="F15" s="5">
        <v>5</v>
      </c>
      <c r="G15" s="6">
        <f t="shared" si="0"/>
        <v>25</v>
      </c>
    </row>
    <row r="16" ht="30" customHeight="1" spans="1:7">
      <c r="A16" s="8" t="s">
        <v>32</v>
      </c>
      <c r="B16" s="9"/>
      <c r="C16" s="9"/>
      <c r="D16" s="9"/>
      <c r="E16" s="9"/>
      <c r="F16" s="10"/>
      <c r="G16" s="7">
        <f>SUM(G6:G15)</f>
        <v>491</v>
      </c>
    </row>
    <row r="17" ht="30" customHeight="1" spans="1:7">
      <c r="A17" s="6" t="s">
        <v>14</v>
      </c>
      <c r="B17" s="20" t="s">
        <v>33</v>
      </c>
      <c r="C17" s="6" t="s">
        <v>16</v>
      </c>
      <c r="D17" s="7" t="s">
        <v>17</v>
      </c>
      <c r="E17" s="20" t="s">
        <v>18</v>
      </c>
      <c r="F17" s="20" t="s">
        <v>19</v>
      </c>
      <c r="G17" s="7" t="s">
        <v>20</v>
      </c>
    </row>
    <row r="18" ht="30" customHeight="1" spans="1:7">
      <c r="A18" s="6">
        <v>1</v>
      </c>
      <c r="B18" s="5" t="s">
        <v>133</v>
      </c>
      <c r="C18" s="5" t="s">
        <v>134</v>
      </c>
      <c r="D18" s="5" t="s">
        <v>43</v>
      </c>
      <c r="E18" s="5">
        <v>2</v>
      </c>
      <c r="F18" s="5">
        <v>12</v>
      </c>
      <c r="G18" s="6">
        <f t="shared" ref="G18:G23" si="1">F18*E18</f>
        <v>24</v>
      </c>
    </row>
    <row r="19" ht="30" customHeight="1" spans="1:7">
      <c r="A19" s="6">
        <v>2</v>
      </c>
      <c r="B19" s="5" t="s">
        <v>135</v>
      </c>
      <c r="C19" s="5" t="s">
        <v>45</v>
      </c>
      <c r="D19" s="5" t="s">
        <v>27</v>
      </c>
      <c r="E19" s="5">
        <v>1</v>
      </c>
      <c r="F19" s="5">
        <v>40</v>
      </c>
      <c r="G19" s="6">
        <f t="shared" si="1"/>
        <v>40</v>
      </c>
    </row>
    <row r="20" ht="30" customHeight="1" spans="1:7">
      <c r="A20" s="6">
        <v>3</v>
      </c>
      <c r="B20" s="6" t="s">
        <v>136</v>
      </c>
      <c r="C20" s="6" t="s">
        <v>22</v>
      </c>
      <c r="D20" s="6" t="s">
        <v>22</v>
      </c>
      <c r="E20" s="6">
        <v>0.1</v>
      </c>
      <c r="F20" s="6">
        <v>20</v>
      </c>
      <c r="G20" s="6">
        <f t="shared" si="1"/>
        <v>2</v>
      </c>
    </row>
    <row r="21" ht="30" customHeight="1" spans="1:7">
      <c r="A21" s="6">
        <v>4</v>
      </c>
      <c r="B21" s="6" t="s">
        <v>137</v>
      </c>
      <c r="C21" s="6" t="s">
        <v>22</v>
      </c>
      <c r="D21" s="6" t="s">
        <v>22</v>
      </c>
      <c r="E21" s="6">
        <v>0.1</v>
      </c>
      <c r="F21" s="6">
        <v>50</v>
      </c>
      <c r="G21" s="6">
        <f t="shared" si="1"/>
        <v>5</v>
      </c>
    </row>
    <row r="22" ht="30" customHeight="1" spans="1:7">
      <c r="A22" s="6">
        <v>5</v>
      </c>
      <c r="B22" s="6" t="s">
        <v>138</v>
      </c>
      <c r="C22" s="6" t="s">
        <v>22</v>
      </c>
      <c r="D22" s="6" t="s">
        <v>22</v>
      </c>
      <c r="E22" s="6">
        <v>0.1</v>
      </c>
      <c r="F22" s="6">
        <v>50</v>
      </c>
      <c r="G22" s="6">
        <f t="shared" si="1"/>
        <v>5</v>
      </c>
    </row>
    <row r="23" ht="30" customHeight="1" spans="1:7">
      <c r="A23" s="6">
        <v>6</v>
      </c>
      <c r="B23" s="22" t="s">
        <v>41</v>
      </c>
      <c r="C23" s="22" t="s">
        <v>82</v>
      </c>
      <c r="D23" s="22" t="s">
        <v>40</v>
      </c>
      <c r="E23" s="22">
        <v>1</v>
      </c>
      <c r="F23" s="22">
        <v>3</v>
      </c>
      <c r="G23" s="6">
        <f t="shared" si="1"/>
        <v>3</v>
      </c>
    </row>
    <row r="24" ht="30" customHeight="1" spans="1:7">
      <c r="A24" s="8" t="s">
        <v>46</v>
      </c>
      <c r="B24" s="9"/>
      <c r="C24" s="9"/>
      <c r="D24" s="9"/>
      <c r="E24" s="9"/>
      <c r="F24" s="10"/>
      <c r="G24" s="7">
        <f>SUM(G18:G23)</f>
        <v>79</v>
      </c>
    </row>
    <row r="25" s="1" customFormat="1" ht="30" customHeight="1" spans="1:7">
      <c r="A25" s="8" t="s">
        <v>47</v>
      </c>
      <c r="B25" s="9"/>
      <c r="C25" s="9"/>
      <c r="D25" s="9"/>
      <c r="E25" s="9"/>
      <c r="F25" s="10"/>
      <c r="G25" s="6">
        <f>G24+G16</f>
        <v>570</v>
      </c>
    </row>
  </sheetData>
  <mergeCells count="8">
    <mergeCell ref="A1:G1"/>
    <mergeCell ref="A2:B2"/>
    <mergeCell ref="C2:G2"/>
    <mergeCell ref="B3:E3"/>
    <mergeCell ref="A4:G4"/>
    <mergeCell ref="A16:F16"/>
    <mergeCell ref="A24:F24"/>
    <mergeCell ref="A25:F25"/>
  </mergeCells>
  <pageMargins left="0.7" right="0.7" top="0.75" bottom="0.7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zoomScale="80" zoomScaleNormal="80" zoomScaleSheetLayoutView="60" workbookViewId="0">
      <selection activeCell="B12" sqref="B12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1" t="s">
        <v>7</v>
      </c>
      <c r="B2" s="12"/>
      <c r="C2" s="13" t="str">
        <f>物资采购!F3</f>
        <v>西餐工艺</v>
      </c>
      <c r="D2" s="14"/>
      <c r="E2" s="14"/>
      <c r="F2" s="14"/>
      <c r="G2" s="15"/>
    </row>
    <row r="3" s="1" customFormat="1" ht="66" customHeight="1" spans="1:7">
      <c r="A3" s="16" t="s">
        <v>9</v>
      </c>
      <c r="B3" s="17" t="s">
        <v>124</v>
      </c>
      <c r="C3" s="6"/>
      <c r="D3" s="6"/>
      <c r="E3" s="6"/>
      <c r="F3" s="6" t="s">
        <v>11</v>
      </c>
      <c r="G3" s="6" t="s">
        <v>139</v>
      </c>
    </row>
    <row r="4" ht="30" customHeight="1" spans="1:7">
      <c r="A4" s="4" t="s">
        <v>13</v>
      </c>
      <c r="B4" s="4"/>
      <c r="C4" s="4"/>
      <c r="D4" s="4"/>
      <c r="E4" s="4"/>
      <c r="F4" s="4"/>
      <c r="G4" s="4"/>
    </row>
    <row r="5" ht="33.75" customHeight="1" spans="1:7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</row>
    <row r="6" ht="30" customHeight="1" spans="1:7">
      <c r="A6" s="6">
        <v>1</v>
      </c>
      <c r="B6" s="5" t="s">
        <v>126</v>
      </c>
      <c r="C6" s="5" t="s">
        <v>45</v>
      </c>
      <c r="D6" s="5" t="s">
        <v>27</v>
      </c>
      <c r="E6" s="5">
        <v>1</v>
      </c>
      <c r="F6" s="5">
        <v>40</v>
      </c>
      <c r="G6" s="6">
        <f>F6*E6</f>
        <v>40</v>
      </c>
    </row>
    <row r="7" ht="30" customHeight="1" spans="1:7">
      <c r="A7" s="6">
        <v>2</v>
      </c>
      <c r="B7" s="5" t="s">
        <v>127</v>
      </c>
      <c r="C7" s="5" t="s">
        <v>22</v>
      </c>
      <c r="D7" s="5" t="s">
        <v>22</v>
      </c>
      <c r="E7" s="5">
        <v>2</v>
      </c>
      <c r="F7" s="5">
        <v>10</v>
      </c>
      <c r="G7" s="6">
        <f t="shared" ref="G7:G15" si="0">F7*E7</f>
        <v>20</v>
      </c>
    </row>
    <row r="8" ht="30" customHeight="1" spans="1:9">
      <c r="A8" s="6">
        <v>3</v>
      </c>
      <c r="B8" s="5" t="s">
        <v>128</v>
      </c>
      <c r="C8" s="5" t="s">
        <v>22</v>
      </c>
      <c r="D8" s="5" t="s">
        <v>22</v>
      </c>
      <c r="E8" s="5">
        <v>2</v>
      </c>
      <c r="F8" s="5">
        <v>8</v>
      </c>
      <c r="G8" s="6">
        <f t="shared" si="0"/>
        <v>16</v>
      </c>
      <c r="I8" t="s">
        <v>49</v>
      </c>
    </row>
    <row r="9" ht="30" customHeight="1" spans="1:7">
      <c r="A9" s="6">
        <v>4</v>
      </c>
      <c r="B9" s="5" t="s">
        <v>24</v>
      </c>
      <c r="C9" s="5" t="s">
        <v>22</v>
      </c>
      <c r="D9" s="5" t="s">
        <v>22</v>
      </c>
      <c r="E9" s="5">
        <v>10</v>
      </c>
      <c r="F9" s="5">
        <v>6</v>
      </c>
      <c r="G9" s="6">
        <f t="shared" si="0"/>
        <v>60</v>
      </c>
    </row>
    <row r="10" ht="30" customHeight="1" spans="1:7">
      <c r="A10" s="6">
        <v>5</v>
      </c>
      <c r="B10" s="5" t="s">
        <v>54</v>
      </c>
      <c r="C10" s="5" t="s">
        <v>22</v>
      </c>
      <c r="D10" s="5" t="s">
        <v>22</v>
      </c>
      <c r="E10" s="5">
        <v>5</v>
      </c>
      <c r="F10" s="5">
        <v>4</v>
      </c>
      <c r="G10" s="6">
        <f t="shared" si="0"/>
        <v>20</v>
      </c>
    </row>
    <row r="11" ht="30" customHeight="1" spans="1:7">
      <c r="A11" s="6">
        <v>6</v>
      </c>
      <c r="B11" s="5" t="s">
        <v>95</v>
      </c>
      <c r="C11" s="5" t="s">
        <v>22</v>
      </c>
      <c r="D11" s="5" t="s">
        <v>22</v>
      </c>
      <c r="E11" s="5">
        <v>15</v>
      </c>
      <c r="F11" s="5">
        <v>4</v>
      </c>
      <c r="G11" s="6">
        <f t="shared" si="0"/>
        <v>60</v>
      </c>
    </row>
    <row r="12" ht="30" customHeight="1" spans="1:7">
      <c r="A12" s="6">
        <v>7</v>
      </c>
      <c r="B12" s="5" t="s">
        <v>129</v>
      </c>
      <c r="C12" s="5" t="s">
        <v>130</v>
      </c>
      <c r="D12" s="5" t="s">
        <v>130</v>
      </c>
      <c r="E12" s="5">
        <v>1</v>
      </c>
      <c r="F12" s="5">
        <v>15</v>
      </c>
      <c r="G12" s="6">
        <f t="shared" si="0"/>
        <v>15</v>
      </c>
    </row>
    <row r="13" ht="30" customHeight="1" spans="1:7">
      <c r="A13" s="6">
        <v>8</v>
      </c>
      <c r="B13" s="5" t="s">
        <v>106</v>
      </c>
      <c r="C13" s="5" t="s">
        <v>22</v>
      </c>
      <c r="D13" s="5" t="s">
        <v>22</v>
      </c>
      <c r="E13" s="5">
        <v>15</v>
      </c>
      <c r="F13" s="5">
        <v>15</v>
      </c>
      <c r="G13" s="6">
        <f t="shared" si="0"/>
        <v>225</v>
      </c>
    </row>
    <row r="14" ht="30" customHeight="1" spans="1:7">
      <c r="A14" s="6">
        <v>9</v>
      </c>
      <c r="B14" s="5" t="s">
        <v>131</v>
      </c>
      <c r="C14" s="5" t="s">
        <v>22</v>
      </c>
      <c r="D14" s="5" t="s">
        <v>22</v>
      </c>
      <c r="E14" s="5">
        <v>1</v>
      </c>
      <c r="F14" s="5">
        <v>10</v>
      </c>
      <c r="G14" s="6">
        <f t="shared" si="0"/>
        <v>10</v>
      </c>
    </row>
    <row r="15" ht="30" customHeight="1" spans="1:7">
      <c r="A15" s="6">
        <v>10</v>
      </c>
      <c r="B15" s="5" t="s">
        <v>132</v>
      </c>
      <c r="C15" s="5" t="s">
        <v>22</v>
      </c>
      <c r="D15" s="5" t="s">
        <v>22</v>
      </c>
      <c r="E15" s="5">
        <v>5</v>
      </c>
      <c r="F15" s="5">
        <v>5</v>
      </c>
      <c r="G15" s="6">
        <f t="shared" si="0"/>
        <v>25</v>
      </c>
    </row>
    <row r="16" ht="30" customHeight="1" spans="1:7">
      <c r="A16" s="8" t="s">
        <v>32</v>
      </c>
      <c r="B16" s="9"/>
      <c r="C16" s="9"/>
      <c r="D16" s="9"/>
      <c r="E16" s="9"/>
      <c r="F16" s="10"/>
      <c r="G16" s="7">
        <f>SUM(G6:G15)</f>
        <v>491</v>
      </c>
    </row>
    <row r="17" ht="30" customHeight="1" spans="1:7">
      <c r="A17" s="6" t="s">
        <v>14</v>
      </c>
      <c r="B17" s="20" t="s">
        <v>33</v>
      </c>
      <c r="C17" s="6" t="s">
        <v>16</v>
      </c>
      <c r="D17" s="7" t="s">
        <v>17</v>
      </c>
      <c r="E17" s="20" t="s">
        <v>18</v>
      </c>
      <c r="F17" s="20" t="s">
        <v>19</v>
      </c>
      <c r="G17" s="7" t="s">
        <v>20</v>
      </c>
    </row>
    <row r="18" ht="30" customHeight="1" spans="1:7">
      <c r="A18" s="6">
        <v>1</v>
      </c>
      <c r="B18" s="5" t="s">
        <v>133</v>
      </c>
      <c r="C18" s="5" t="s">
        <v>134</v>
      </c>
      <c r="D18" s="5" t="s">
        <v>43</v>
      </c>
      <c r="E18" s="5">
        <v>2</v>
      </c>
      <c r="F18" s="5">
        <v>12</v>
      </c>
      <c r="G18" s="5">
        <f t="shared" ref="G18:G23" si="1">F18*E18</f>
        <v>24</v>
      </c>
    </row>
    <row r="19" ht="30" customHeight="1" spans="1:7">
      <c r="A19" s="6">
        <v>2</v>
      </c>
      <c r="B19" s="5" t="s">
        <v>135</v>
      </c>
      <c r="C19" s="5" t="s">
        <v>45</v>
      </c>
      <c r="D19" s="5" t="s">
        <v>27</v>
      </c>
      <c r="E19" s="5">
        <v>1</v>
      </c>
      <c r="F19" s="5">
        <v>40</v>
      </c>
      <c r="G19" s="5">
        <f t="shared" si="1"/>
        <v>40</v>
      </c>
    </row>
    <row r="20" ht="30" customHeight="1" spans="1:7">
      <c r="A20" s="6">
        <v>3</v>
      </c>
      <c r="B20" s="5" t="s">
        <v>136</v>
      </c>
      <c r="C20" s="5" t="s">
        <v>22</v>
      </c>
      <c r="D20" s="5" t="s">
        <v>22</v>
      </c>
      <c r="E20" s="5">
        <v>0.1</v>
      </c>
      <c r="F20" s="5">
        <v>20</v>
      </c>
      <c r="G20" s="5">
        <f t="shared" si="1"/>
        <v>2</v>
      </c>
    </row>
    <row r="21" ht="30" customHeight="1" spans="1:7">
      <c r="A21" s="6">
        <v>4</v>
      </c>
      <c r="B21" s="5" t="s">
        <v>137</v>
      </c>
      <c r="C21" s="5" t="s">
        <v>22</v>
      </c>
      <c r="D21" s="5" t="s">
        <v>22</v>
      </c>
      <c r="E21" s="5">
        <v>0.1</v>
      </c>
      <c r="F21" s="5">
        <v>50</v>
      </c>
      <c r="G21" s="5">
        <f t="shared" si="1"/>
        <v>5</v>
      </c>
    </row>
    <row r="22" ht="30" customHeight="1" spans="1:7">
      <c r="A22" s="6">
        <v>5</v>
      </c>
      <c r="B22" s="5" t="s">
        <v>138</v>
      </c>
      <c r="C22" s="5" t="s">
        <v>22</v>
      </c>
      <c r="D22" s="5" t="s">
        <v>22</v>
      </c>
      <c r="E22" s="5">
        <v>0.1</v>
      </c>
      <c r="F22" s="5">
        <v>50</v>
      </c>
      <c r="G22" s="5">
        <f t="shared" si="1"/>
        <v>5</v>
      </c>
    </row>
    <row r="23" ht="30" customHeight="1" spans="1:7">
      <c r="A23" s="6">
        <v>6</v>
      </c>
      <c r="B23" s="5" t="s">
        <v>41</v>
      </c>
      <c r="C23" s="5" t="s">
        <v>82</v>
      </c>
      <c r="D23" s="5" t="s">
        <v>40</v>
      </c>
      <c r="E23" s="5">
        <v>1</v>
      </c>
      <c r="F23" s="5">
        <v>3</v>
      </c>
      <c r="G23" s="5">
        <f t="shared" si="1"/>
        <v>3</v>
      </c>
    </row>
    <row r="24" ht="30" customHeight="1" spans="1:7">
      <c r="A24" s="8" t="s">
        <v>46</v>
      </c>
      <c r="B24" s="9"/>
      <c r="C24" s="9"/>
      <c r="D24" s="9"/>
      <c r="E24" s="9"/>
      <c r="F24" s="10"/>
      <c r="G24" s="7">
        <f>SUM(G18:G23)</f>
        <v>79</v>
      </c>
    </row>
    <row r="25" s="1" customFormat="1" ht="30" customHeight="1" spans="1:7">
      <c r="A25" s="8" t="s">
        <v>47</v>
      </c>
      <c r="B25" s="9"/>
      <c r="C25" s="9"/>
      <c r="D25" s="9"/>
      <c r="E25" s="9"/>
      <c r="F25" s="10"/>
      <c r="G25" s="6">
        <f>G24+G16</f>
        <v>570</v>
      </c>
    </row>
  </sheetData>
  <mergeCells count="8">
    <mergeCell ref="A1:G1"/>
    <mergeCell ref="A2:B2"/>
    <mergeCell ref="C2:G2"/>
    <mergeCell ref="B3:E3"/>
    <mergeCell ref="A4:G4"/>
    <mergeCell ref="A16:F16"/>
    <mergeCell ref="A24:F24"/>
    <mergeCell ref="A25:F25"/>
  </mergeCells>
  <pageMargins left="0.7" right="0.7" top="0.75" bottom="0.7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zoomScale="60" zoomScaleNormal="60" zoomScaleSheetLayoutView="60" workbookViewId="0">
      <selection activeCell="B12" sqref="B12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1" t="s">
        <v>7</v>
      </c>
      <c r="B2" s="12"/>
      <c r="C2" s="13" t="str">
        <f>物资采购!F3</f>
        <v>西餐工艺</v>
      </c>
      <c r="D2" s="14"/>
      <c r="E2" s="14"/>
      <c r="F2" s="14"/>
      <c r="G2" s="15"/>
    </row>
    <row r="3" s="1" customFormat="1" ht="66" customHeight="1" spans="1:7">
      <c r="A3" s="16" t="s">
        <v>9</v>
      </c>
      <c r="B3" s="17" t="s">
        <v>124</v>
      </c>
      <c r="C3" s="6"/>
      <c r="D3" s="6"/>
      <c r="E3" s="6"/>
      <c r="F3" s="6" t="s">
        <v>11</v>
      </c>
      <c r="G3" s="6" t="s">
        <v>140</v>
      </c>
    </row>
    <row r="4" ht="30" customHeight="1" spans="1:7">
      <c r="A4" s="4" t="s">
        <v>13</v>
      </c>
      <c r="B4" s="4"/>
      <c r="C4" s="4"/>
      <c r="D4" s="4"/>
      <c r="E4" s="4"/>
      <c r="F4" s="4"/>
      <c r="G4" s="4"/>
    </row>
    <row r="5" ht="33.75" customHeight="1" spans="1:7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</row>
    <row r="6" ht="30" customHeight="1" spans="1:7">
      <c r="A6" s="6">
        <v>1</v>
      </c>
      <c r="B6" s="5" t="s">
        <v>126</v>
      </c>
      <c r="C6" s="5" t="s">
        <v>45</v>
      </c>
      <c r="D6" s="5" t="s">
        <v>27</v>
      </c>
      <c r="E6" s="5">
        <v>1</v>
      </c>
      <c r="F6" s="5">
        <v>40</v>
      </c>
      <c r="G6" s="6">
        <f t="shared" ref="G6:G15" si="0">F6*E6</f>
        <v>40</v>
      </c>
    </row>
    <row r="7" ht="30" customHeight="1" spans="1:7">
      <c r="A7" s="6">
        <v>2</v>
      </c>
      <c r="B7" s="5" t="s">
        <v>127</v>
      </c>
      <c r="C7" s="5" t="s">
        <v>22</v>
      </c>
      <c r="D7" s="5" t="s">
        <v>22</v>
      </c>
      <c r="E7" s="5">
        <v>2</v>
      </c>
      <c r="F7" s="5">
        <v>10</v>
      </c>
      <c r="G7" s="6">
        <f t="shared" si="0"/>
        <v>20</v>
      </c>
    </row>
    <row r="8" ht="30" customHeight="1" spans="1:9">
      <c r="A8" s="6">
        <v>3</v>
      </c>
      <c r="B8" s="5" t="s">
        <v>128</v>
      </c>
      <c r="C8" s="5" t="s">
        <v>22</v>
      </c>
      <c r="D8" s="5" t="s">
        <v>22</v>
      </c>
      <c r="E8" s="5">
        <v>2</v>
      </c>
      <c r="F8" s="5">
        <v>8</v>
      </c>
      <c r="G8" s="6">
        <f t="shared" si="0"/>
        <v>16</v>
      </c>
      <c r="I8" t="s">
        <v>49</v>
      </c>
    </row>
    <row r="9" ht="30" customHeight="1" spans="1:7">
      <c r="A9" s="6">
        <v>4</v>
      </c>
      <c r="B9" s="5" t="s">
        <v>24</v>
      </c>
      <c r="C9" s="5" t="s">
        <v>22</v>
      </c>
      <c r="D9" s="5" t="s">
        <v>22</v>
      </c>
      <c r="E9" s="5">
        <v>10</v>
      </c>
      <c r="F9" s="5">
        <v>6</v>
      </c>
      <c r="G9" s="6">
        <f t="shared" si="0"/>
        <v>60</v>
      </c>
    </row>
    <row r="10" ht="30" customHeight="1" spans="1:7">
      <c r="A10" s="6">
        <v>5</v>
      </c>
      <c r="B10" s="5" t="s">
        <v>54</v>
      </c>
      <c r="C10" s="5" t="s">
        <v>22</v>
      </c>
      <c r="D10" s="5" t="s">
        <v>22</v>
      </c>
      <c r="E10" s="5">
        <v>5</v>
      </c>
      <c r="F10" s="5">
        <v>4</v>
      </c>
      <c r="G10" s="6">
        <f t="shared" si="0"/>
        <v>20</v>
      </c>
    </row>
    <row r="11" ht="30" customHeight="1" spans="1:7">
      <c r="A11" s="6">
        <v>6</v>
      </c>
      <c r="B11" s="5" t="s">
        <v>95</v>
      </c>
      <c r="C11" s="5" t="s">
        <v>22</v>
      </c>
      <c r="D11" s="5" t="s">
        <v>22</v>
      </c>
      <c r="E11" s="5">
        <v>15</v>
      </c>
      <c r="F11" s="5">
        <v>4</v>
      </c>
      <c r="G11" s="6">
        <f t="shared" si="0"/>
        <v>60</v>
      </c>
    </row>
    <row r="12" ht="30" customHeight="1" spans="1:7">
      <c r="A12" s="6">
        <v>7</v>
      </c>
      <c r="B12" s="5" t="s">
        <v>129</v>
      </c>
      <c r="C12" s="5" t="s">
        <v>130</v>
      </c>
      <c r="D12" s="5" t="s">
        <v>130</v>
      </c>
      <c r="E12" s="5">
        <v>1</v>
      </c>
      <c r="F12" s="5">
        <v>15</v>
      </c>
      <c r="G12" s="6">
        <f t="shared" si="0"/>
        <v>15</v>
      </c>
    </row>
    <row r="13" ht="30" customHeight="1" spans="1:7">
      <c r="A13" s="6">
        <v>8</v>
      </c>
      <c r="B13" s="5" t="s">
        <v>106</v>
      </c>
      <c r="C13" s="5" t="s">
        <v>22</v>
      </c>
      <c r="D13" s="5" t="s">
        <v>22</v>
      </c>
      <c r="E13" s="5">
        <v>15</v>
      </c>
      <c r="F13" s="5">
        <v>15</v>
      </c>
      <c r="G13" s="6">
        <f t="shared" si="0"/>
        <v>225</v>
      </c>
    </row>
    <row r="14" ht="30" customHeight="1" spans="1:7">
      <c r="A14" s="6">
        <v>9</v>
      </c>
      <c r="B14" s="5" t="s">
        <v>131</v>
      </c>
      <c r="C14" s="5" t="s">
        <v>22</v>
      </c>
      <c r="D14" s="5" t="s">
        <v>22</v>
      </c>
      <c r="E14" s="5">
        <v>1</v>
      </c>
      <c r="F14" s="5">
        <v>10</v>
      </c>
      <c r="G14" s="6">
        <f t="shared" si="0"/>
        <v>10</v>
      </c>
    </row>
    <row r="15" ht="30" customHeight="1" spans="1:7">
      <c r="A15" s="6">
        <v>10</v>
      </c>
      <c r="B15" s="5" t="s">
        <v>132</v>
      </c>
      <c r="C15" s="5" t="s">
        <v>22</v>
      </c>
      <c r="D15" s="5" t="s">
        <v>22</v>
      </c>
      <c r="E15" s="5">
        <v>5</v>
      </c>
      <c r="F15" s="5">
        <v>5</v>
      </c>
      <c r="G15" s="6">
        <f t="shared" si="0"/>
        <v>25</v>
      </c>
    </row>
    <row r="16" ht="30" customHeight="1" spans="1:7">
      <c r="A16" s="8" t="s">
        <v>32</v>
      </c>
      <c r="B16" s="9"/>
      <c r="C16" s="9"/>
      <c r="D16" s="9"/>
      <c r="E16" s="9"/>
      <c r="F16" s="10"/>
      <c r="G16" s="7"/>
    </row>
    <row r="17" ht="30" customHeight="1" spans="1:7">
      <c r="A17" s="6" t="s">
        <v>14</v>
      </c>
      <c r="B17" s="20" t="s">
        <v>33</v>
      </c>
      <c r="C17" s="6" t="s">
        <v>16</v>
      </c>
      <c r="D17" s="7" t="s">
        <v>17</v>
      </c>
      <c r="E17" s="20" t="s">
        <v>18</v>
      </c>
      <c r="F17" s="20" t="s">
        <v>19</v>
      </c>
      <c r="G17" s="7" t="s">
        <v>20</v>
      </c>
    </row>
    <row r="18" ht="30" customHeight="1" spans="1:7">
      <c r="A18" s="6">
        <v>1</v>
      </c>
      <c r="B18" s="21" t="s">
        <v>78</v>
      </c>
      <c r="C18" s="21" t="s">
        <v>22</v>
      </c>
      <c r="D18" s="21" t="s">
        <v>22</v>
      </c>
      <c r="E18" s="21">
        <v>1</v>
      </c>
      <c r="F18" s="21">
        <v>40</v>
      </c>
      <c r="G18" s="21">
        <v>40</v>
      </c>
    </row>
    <row r="19" ht="30" customHeight="1" spans="1:7">
      <c r="A19" s="6">
        <v>2</v>
      </c>
      <c r="B19" s="21" t="s">
        <v>79</v>
      </c>
      <c r="C19" s="21" t="s">
        <v>80</v>
      </c>
      <c r="D19" s="21" t="s">
        <v>81</v>
      </c>
      <c r="E19" s="21">
        <v>1</v>
      </c>
      <c r="F19" s="21">
        <v>95</v>
      </c>
      <c r="G19" s="21">
        <v>95</v>
      </c>
    </row>
    <row r="20" ht="30" customHeight="1" spans="1:7">
      <c r="A20" s="6">
        <v>3</v>
      </c>
      <c r="B20" s="21" t="s">
        <v>41</v>
      </c>
      <c r="C20" s="21" t="s">
        <v>82</v>
      </c>
      <c r="D20" s="21" t="s">
        <v>40</v>
      </c>
      <c r="E20" s="21">
        <v>1</v>
      </c>
      <c r="F20" s="21">
        <v>3</v>
      </c>
      <c r="G20" s="21">
        <v>3</v>
      </c>
    </row>
    <row r="21" ht="30" customHeight="1" spans="1:7">
      <c r="A21" s="6">
        <v>4</v>
      </c>
      <c r="B21" s="21" t="s">
        <v>56</v>
      </c>
      <c r="C21" s="21" t="s">
        <v>22</v>
      </c>
      <c r="D21" s="21" t="s">
        <v>22</v>
      </c>
      <c r="E21" s="21">
        <v>0.2</v>
      </c>
      <c r="F21" s="21">
        <v>50</v>
      </c>
      <c r="G21" s="21">
        <v>10</v>
      </c>
    </row>
    <row r="22" ht="30" customHeight="1" spans="1:7">
      <c r="A22" s="6">
        <v>5</v>
      </c>
      <c r="B22" s="21" t="s">
        <v>83</v>
      </c>
      <c r="C22" s="21" t="s">
        <v>43</v>
      </c>
      <c r="D22" s="21" t="s">
        <v>43</v>
      </c>
      <c r="E22" s="21">
        <v>1</v>
      </c>
      <c r="F22" s="21">
        <v>60</v>
      </c>
      <c r="G22" s="21">
        <v>60</v>
      </c>
    </row>
    <row r="23" ht="30" customHeight="1" spans="1:7">
      <c r="A23" s="6">
        <v>6</v>
      </c>
      <c r="B23" s="21" t="s">
        <v>84</v>
      </c>
      <c r="C23" s="21" t="s">
        <v>85</v>
      </c>
      <c r="D23" s="21" t="s">
        <v>85</v>
      </c>
      <c r="E23" s="21">
        <v>1</v>
      </c>
      <c r="F23" s="21">
        <v>40</v>
      </c>
      <c r="G23" s="21">
        <v>40</v>
      </c>
    </row>
    <row r="24" ht="30" customHeight="1" spans="1:7">
      <c r="A24" s="8" t="s">
        <v>46</v>
      </c>
      <c r="B24" s="9"/>
      <c r="C24" s="9"/>
      <c r="D24" s="9"/>
      <c r="E24" s="9"/>
      <c r="F24" s="10"/>
      <c r="G24" s="7">
        <f>SUM(G18:G23)</f>
        <v>248</v>
      </c>
    </row>
    <row r="25" s="1" customFormat="1" ht="30" customHeight="1" spans="1:7">
      <c r="A25" s="8" t="s">
        <v>47</v>
      </c>
      <c r="B25" s="9"/>
      <c r="C25" s="9"/>
      <c r="D25" s="9"/>
      <c r="E25" s="9"/>
      <c r="F25" s="10"/>
      <c r="G25" s="6"/>
    </row>
  </sheetData>
  <mergeCells count="8">
    <mergeCell ref="A1:G1"/>
    <mergeCell ref="A2:B2"/>
    <mergeCell ref="C2:G2"/>
    <mergeCell ref="B3:E3"/>
    <mergeCell ref="A4:G4"/>
    <mergeCell ref="A16:F16"/>
    <mergeCell ref="A24:F24"/>
    <mergeCell ref="A25:F25"/>
  </mergeCells>
  <pageMargins left="0.7" right="0.7" top="0.75" bottom="0.75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zoomScale="70" zoomScaleNormal="70" zoomScaleSheetLayoutView="60" workbookViewId="0">
      <selection activeCell="B25" sqref="B25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1" t="s">
        <v>7</v>
      </c>
      <c r="B2" s="12"/>
      <c r="C2" s="13" t="str">
        <f>物资采购!F3</f>
        <v>西餐工艺</v>
      </c>
      <c r="D2" s="14"/>
      <c r="E2" s="14"/>
      <c r="F2" s="14"/>
      <c r="G2" s="15"/>
    </row>
    <row r="3" s="1" customFormat="1" ht="66" customHeight="1" spans="1:7">
      <c r="A3" s="16" t="s">
        <v>9</v>
      </c>
      <c r="B3" s="17" t="s">
        <v>141</v>
      </c>
      <c r="C3" s="6"/>
      <c r="D3" s="6"/>
      <c r="E3" s="6"/>
      <c r="F3" s="6" t="s">
        <v>11</v>
      </c>
      <c r="G3" s="6" t="s">
        <v>142</v>
      </c>
    </row>
    <row r="4" ht="30" customHeight="1" spans="1:7">
      <c r="A4" s="4" t="s">
        <v>13</v>
      </c>
      <c r="B4" s="4"/>
      <c r="C4" s="4"/>
      <c r="D4" s="4"/>
      <c r="E4" s="4"/>
      <c r="F4" s="4"/>
      <c r="G4" s="4"/>
    </row>
    <row r="5" ht="33.75" customHeight="1" spans="1:7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</row>
    <row r="6" ht="30" customHeight="1" spans="1:7">
      <c r="A6" s="6">
        <v>1</v>
      </c>
      <c r="B6" s="18" t="s">
        <v>70</v>
      </c>
      <c r="C6" s="19" t="s">
        <v>22</v>
      </c>
      <c r="D6" s="19" t="s">
        <v>22</v>
      </c>
      <c r="E6" s="18">
        <v>2</v>
      </c>
      <c r="F6" s="18">
        <v>10</v>
      </c>
      <c r="G6" s="6">
        <f t="shared" ref="G6:G18" si="0">F6*E6</f>
        <v>20</v>
      </c>
    </row>
    <row r="7" ht="30" customHeight="1" spans="1:7">
      <c r="A7" s="6">
        <v>2</v>
      </c>
      <c r="B7" s="18" t="s">
        <v>24</v>
      </c>
      <c r="C7" s="19" t="s">
        <v>22</v>
      </c>
      <c r="D7" s="19" t="s">
        <v>22</v>
      </c>
      <c r="E7" s="18">
        <v>2</v>
      </c>
      <c r="F7" s="18">
        <v>4</v>
      </c>
      <c r="G7" s="6">
        <f t="shared" si="0"/>
        <v>8</v>
      </c>
    </row>
    <row r="8" ht="30" customHeight="1" spans="1:9">
      <c r="A8" s="6">
        <v>3</v>
      </c>
      <c r="B8" s="18" t="s">
        <v>71</v>
      </c>
      <c r="C8" s="19" t="s">
        <v>22</v>
      </c>
      <c r="D8" s="19" t="s">
        <v>22</v>
      </c>
      <c r="E8" s="18">
        <v>2</v>
      </c>
      <c r="F8" s="18">
        <v>10</v>
      </c>
      <c r="G8" s="6">
        <f t="shared" si="0"/>
        <v>20</v>
      </c>
      <c r="I8" t="s">
        <v>49</v>
      </c>
    </row>
    <row r="9" ht="30" customHeight="1" spans="1:7">
      <c r="A9" s="6">
        <v>4</v>
      </c>
      <c r="B9" s="18" t="s">
        <v>72</v>
      </c>
      <c r="C9" s="19" t="s">
        <v>22</v>
      </c>
      <c r="D9" s="19" t="s">
        <v>22</v>
      </c>
      <c r="E9" s="18">
        <v>1</v>
      </c>
      <c r="F9" s="18">
        <v>10</v>
      </c>
      <c r="G9" s="6">
        <f t="shared" si="0"/>
        <v>10</v>
      </c>
    </row>
    <row r="10" ht="30" customHeight="1" spans="1:7">
      <c r="A10" s="6">
        <v>5</v>
      </c>
      <c r="B10" s="18" t="s">
        <v>73</v>
      </c>
      <c r="C10" s="19" t="s">
        <v>22</v>
      </c>
      <c r="D10" s="19" t="s">
        <v>22</v>
      </c>
      <c r="E10" s="18">
        <v>0.5</v>
      </c>
      <c r="F10" s="18">
        <v>50</v>
      </c>
      <c r="G10" s="6">
        <f t="shared" si="0"/>
        <v>25</v>
      </c>
    </row>
    <row r="11" ht="30" customHeight="1" spans="1:7">
      <c r="A11" s="6">
        <v>6</v>
      </c>
      <c r="B11" s="18" t="s">
        <v>74</v>
      </c>
      <c r="C11" s="19" t="s">
        <v>22</v>
      </c>
      <c r="D11" s="19" t="s">
        <v>22</v>
      </c>
      <c r="E11" s="18">
        <v>2</v>
      </c>
      <c r="F11" s="18">
        <v>10</v>
      </c>
      <c r="G11" s="6">
        <f t="shared" si="0"/>
        <v>20</v>
      </c>
    </row>
    <row r="12" ht="30" customHeight="1" spans="1:7">
      <c r="A12" s="6">
        <v>7</v>
      </c>
      <c r="B12" s="18" t="s">
        <v>23</v>
      </c>
      <c r="C12" s="19" t="s">
        <v>22</v>
      </c>
      <c r="D12" s="19" t="s">
        <v>22</v>
      </c>
      <c r="E12" s="18">
        <v>2</v>
      </c>
      <c r="F12" s="18">
        <v>20</v>
      </c>
      <c r="G12" s="6">
        <f t="shared" si="0"/>
        <v>40</v>
      </c>
    </row>
    <row r="13" ht="30" customHeight="1" spans="1:7">
      <c r="A13" s="6">
        <v>8</v>
      </c>
      <c r="B13" s="18" t="s">
        <v>75</v>
      </c>
      <c r="C13" s="19" t="s">
        <v>22</v>
      </c>
      <c r="D13" s="19" t="s">
        <v>22</v>
      </c>
      <c r="E13" s="18">
        <v>2</v>
      </c>
      <c r="F13" s="18">
        <v>5</v>
      </c>
      <c r="G13" s="6">
        <f t="shared" si="0"/>
        <v>10</v>
      </c>
    </row>
    <row r="14" ht="30" customHeight="1" spans="1:7">
      <c r="A14" s="6">
        <v>9</v>
      </c>
      <c r="B14" s="18" t="s">
        <v>76</v>
      </c>
      <c r="C14" s="19" t="s">
        <v>22</v>
      </c>
      <c r="D14" s="19" t="s">
        <v>22</v>
      </c>
      <c r="E14" s="18">
        <v>2</v>
      </c>
      <c r="F14" s="18">
        <v>5</v>
      </c>
      <c r="G14" s="6">
        <f t="shared" si="0"/>
        <v>10</v>
      </c>
    </row>
    <row r="15" ht="30" customHeight="1" spans="1:7">
      <c r="A15" s="6">
        <v>10</v>
      </c>
      <c r="B15" s="18" t="s">
        <v>54</v>
      </c>
      <c r="C15" s="19" t="s">
        <v>22</v>
      </c>
      <c r="D15" s="19" t="s">
        <v>22</v>
      </c>
      <c r="E15" s="18">
        <v>2</v>
      </c>
      <c r="F15" s="18">
        <v>5</v>
      </c>
      <c r="G15" s="6">
        <f t="shared" si="0"/>
        <v>10</v>
      </c>
    </row>
    <row r="16" ht="30" customHeight="1" spans="1:7">
      <c r="A16" s="6">
        <v>11</v>
      </c>
      <c r="B16" s="18" t="s">
        <v>55</v>
      </c>
      <c r="C16" s="19" t="s">
        <v>22</v>
      </c>
      <c r="D16" s="19" t="s">
        <v>22</v>
      </c>
      <c r="E16" s="18">
        <v>2</v>
      </c>
      <c r="F16" s="18">
        <v>8</v>
      </c>
      <c r="G16" s="6">
        <f t="shared" si="0"/>
        <v>16</v>
      </c>
    </row>
    <row r="17" ht="30" customHeight="1" spans="1:7">
      <c r="A17" s="6">
        <v>12</v>
      </c>
      <c r="B17" s="18" t="s">
        <v>53</v>
      </c>
      <c r="C17" s="19" t="s">
        <v>22</v>
      </c>
      <c r="D17" s="19" t="s">
        <v>22</v>
      </c>
      <c r="E17" s="18">
        <v>2</v>
      </c>
      <c r="F17" s="18">
        <v>10</v>
      </c>
      <c r="G17" s="6">
        <f t="shared" si="0"/>
        <v>20</v>
      </c>
    </row>
    <row r="18" ht="30" customHeight="1" spans="1:7">
      <c r="A18" s="6">
        <v>13</v>
      </c>
      <c r="B18" s="18" t="s">
        <v>143</v>
      </c>
      <c r="C18" s="19" t="s">
        <v>22</v>
      </c>
      <c r="D18" s="19" t="s">
        <v>22</v>
      </c>
      <c r="E18" s="18">
        <v>10</v>
      </c>
      <c r="F18" s="18">
        <v>70</v>
      </c>
      <c r="G18" s="6">
        <f t="shared" si="0"/>
        <v>700</v>
      </c>
    </row>
    <row r="19" ht="30" customHeight="1" spans="1:7">
      <c r="A19" s="8" t="s">
        <v>32</v>
      </c>
      <c r="B19" s="9"/>
      <c r="C19" s="9"/>
      <c r="D19" s="9"/>
      <c r="E19" s="9"/>
      <c r="F19" s="10"/>
      <c r="G19" s="7">
        <f>SUM(G6:G18)</f>
        <v>909</v>
      </c>
    </row>
    <row r="20" ht="30" customHeight="1" spans="1:7">
      <c r="A20" s="6" t="s">
        <v>14</v>
      </c>
      <c r="B20" s="20" t="s">
        <v>33</v>
      </c>
      <c r="C20" s="6" t="s">
        <v>16</v>
      </c>
      <c r="D20" s="7" t="s">
        <v>17</v>
      </c>
      <c r="E20" s="20" t="s">
        <v>18</v>
      </c>
      <c r="F20" s="20" t="s">
        <v>19</v>
      </c>
      <c r="G20" s="7" t="s">
        <v>20</v>
      </c>
    </row>
    <row r="21" ht="30" customHeight="1" spans="1:7">
      <c r="A21" s="6">
        <v>1</v>
      </c>
      <c r="B21" s="21" t="s">
        <v>78</v>
      </c>
      <c r="C21" s="21" t="s">
        <v>22</v>
      </c>
      <c r="D21" s="21" t="s">
        <v>22</v>
      </c>
      <c r="E21" s="21">
        <v>1</v>
      </c>
      <c r="F21" s="21">
        <v>40</v>
      </c>
      <c r="G21" s="21">
        <v>40</v>
      </c>
    </row>
    <row r="22" ht="30" customHeight="1" spans="1:7">
      <c r="A22" s="6">
        <v>2</v>
      </c>
      <c r="B22" s="21" t="s">
        <v>79</v>
      </c>
      <c r="C22" s="21" t="s">
        <v>80</v>
      </c>
      <c r="D22" s="21" t="s">
        <v>81</v>
      </c>
      <c r="E22" s="21">
        <v>1</v>
      </c>
      <c r="F22" s="21">
        <v>95</v>
      </c>
      <c r="G22" s="21">
        <v>95</v>
      </c>
    </row>
    <row r="23" ht="30" customHeight="1" spans="1:7">
      <c r="A23" s="6">
        <v>3</v>
      </c>
      <c r="B23" s="21" t="s">
        <v>41</v>
      </c>
      <c r="C23" s="21" t="s">
        <v>82</v>
      </c>
      <c r="D23" s="21" t="s">
        <v>40</v>
      </c>
      <c r="E23" s="21">
        <v>1</v>
      </c>
      <c r="F23" s="21">
        <v>3</v>
      </c>
      <c r="G23" s="21">
        <v>3</v>
      </c>
    </row>
    <row r="24" ht="30" customHeight="1" spans="1:7">
      <c r="A24" s="6">
        <v>4</v>
      </c>
      <c r="B24" s="21" t="s">
        <v>56</v>
      </c>
      <c r="C24" s="21" t="s">
        <v>22</v>
      </c>
      <c r="D24" s="21" t="s">
        <v>22</v>
      </c>
      <c r="E24" s="21">
        <v>0.2</v>
      </c>
      <c r="F24" s="21">
        <v>50</v>
      </c>
      <c r="G24" s="21">
        <v>10</v>
      </c>
    </row>
    <row r="25" ht="30" customHeight="1" spans="1:7">
      <c r="A25" s="6">
        <v>5</v>
      </c>
      <c r="B25" s="21" t="s">
        <v>83</v>
      </c>
      <c r="C25" s="21" t="s">
        <v>43</v>
      </c>
      <c r="D25" s="21" t="s">
        <v>43</v>
      </c>
      <c r="E25" s="21">
        <v>1</v>
      </c>
      <c r="F25" s="21">
        <v>60</v>
      </c>
      <c r="G25" s="21">
        <v>60</v>
      </c>
    </row>
    <row r="26" ht="30" customHeight="1" spans="1:7">
      <c r="A26" s="6">
        <v>6</v>
      </c>
      <c r="B26" s="21" t="s">
        <v>84</v>
      </c>
      <c r="C26" s="21" t="s">
        <v>85</v>
      </c>
      <c r="D26" s="21" t="s">
        <v>85</v>
      </c>
      <c r="E26" s="21">
        <v>1</v>
      </c>
      <c r="F26" s="21">
        <v>40</v>
      </c>
      <c r="G26" s="21">
        <v>40</v>
      </c>
    </row>
    <row r="27" ht="30" customHeight="1" spans="1:7">
      <c r="A27" s="8" t="s">
        <v>46</v>
      </c>
      <c r="B27" s="9"/>
      <c r="C27" s="9"/>
      <c r="D27" s="9"/>
      <c r="E27" s="9"/>
      <c r="F27" s="10"/>
      <c r="G27" s="7">
        <f>SUM(G21:G26)</f>
        <v>248</v>
      </c>
    </row>
    <row r="28" s="1" customFormat="1" ht="30" customHeight="1" spans="1:7">
      <c r="A28" s="8" t="s">
        <v>47</v>
      </c>
      <c r="B28" s="9"/>
      <c r="C28" s="9"/>
      <c r="D28" s="9"/>
      <c r="E28" s="9"/>
      <c r="F28" s="10"/>
      <c r="G28" s="6">
        <f>G19+G27</f>
        <v>1157</v>
      </c>
    </row>
  </sheetData>
  <mergeCells count="8">
    <mergeCell ref="A1:G1"/>
    <mergeCell ref="A2:B2"/>
    <mergeCell ref="C2:G2"/>
    <mergeCell ref="B3:E3"/>
    <mergeCell ref="A4:G4"/>
    <mergeCell ref="A19:F19"/>
    <mergeCell ref="A27:F27"/>
    <mergeCell ref="A28:F28"/>
  </mergeCells>
  <pageMargins left="0.7" right="0.7" top="0.75" bottom="0.75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zoomScaleSheetLayoutView="60" workbookViewId="0">
      <selection activeCell="K16" sqref="K16"/>
    </sheetView>
  </sheetViews>
  <sheetFormatPr defaultColWidth="9" defaultRowHeight="13.5" outlineLevelCol="6"/>
  <cols>
    <col min="1" max="1" width="9.25" customWidth="1"/>
    <col min="2" max="2" width="24" customWidth="1"/>
    <col min="3" max="3" width="13.75" customWidth="1"/>
    <col min="4" max="4" width="7.375" customWidth="1"/>
    <col min="5" max="5" width="9.18333333333333"/>
    <col min="6" max="6" width="10.1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ht="24" customHeight="1" spans="1:7">
      <c r="A2" s="4" t="s">
        <v>13</v>
      </c>
      <c r="B2" s="4"/>
      <c r="C2" s="4"/>
      <c r="D2" s="4"/>
      <c r="E2" s="4"/>
      <c r="F2" s="4"/>
      <c r="G2" s="4"/>
    </row>
    <row r="3" ht="25" customHeight="1" spans="1:7">
      <c r="A3" s="5" t="s">
        <v>14</v>
      </c>
      <c r="B3" s="5" t="s">
        <v>144</v>
      </c>
      <c r="C3" s="5" t="s">
        <v>16</v>
      </c>
      <c r="D3" s="5" t="s">
        <v>17</v>
      </c>
      <c r="E3" s="5" t="s">
        <v>18</v>
      </c>
      <c r="F3" s="5" t="s">
        <v>19</v>
      </c>
      <c r="G3" s="5" t="s">
        <v>20</v>
      </c>
    </row>
    <row r="4" ht="25" customHeight="1" spans="1:7">
      <c r="A4" s="6">
        <v>1</v>
      </c>
      <c r="B4" s="7" t="s">
        <v>145</v>
      </c>
      <c r="C4" s="7" t="s">
        <v>146</v>
      </c>
      <c r="D4" s="7" t="s">
        <v>147</v>
      </c>
      <c r="E4" s="7">
        <v>5</v>
      </c>
      <c r="F4" s="7">
        <v>7</v>
      </c>
      <c r="G4" s="7">
        <f>E4*F4</f>
        <v>35</v>
      </c>
    </row>
    <row r="5" ht="25" customHeight="1" spans="1:7">
      <c r="A5" s="6">
        <v>2</v>
      </c>
      <c r="B5" s="7"/>
      <c r="C5" s="7"/>
      <c r="D5" s="7"/>
      <c r="E5" s="7"/>
      <c r="F5" s="7"/>
      <c r="G5" s="7"/>
    </row>
    <row r="6" ht="25" customHeight="1" spans="1:7">
      <c r="A6" s="6">
        <v>3</v>
      </c>
      <c r="B6" s="7"/>
      <c r="C6" s="7"/>
      <c r="D6" s="7"/>
      <c r="E6" s="7"/>
      <c r="F6" s="7"/>
      <c r="G6" s="7"/>
    </row>
    <row r="7" ht="25" customHeight="1" spans="1:7">
      <c r="A7" s="6">
        <v>4</v>
      </c>
      <c r="B7" s="7"/>
      <c r="C7" s="7"/>
      <c r="D7" s="7"/>
      <c r="E7" s="7"/>
      <c r="F7" s="7"/>
      <c r="G7" s="7"/>
    </row>
    <row r="8" ht="25" customHeight="1" spans="1:7">
      <c r="A8" s="6">
        <v>5</v>
      </c>
      <c r="B8" s="7"/>
      <c r="C8" s="7"/>
      <c r="D8" s="7"/>
      <c r="E8" s="7"/>
      <c r="F8" s="7"/>
      <c r="G8" s="7"/>
    </row>
    <row r="9" ht="25" customHeight="1" spans="1:7">
      <c r="A9" s="6">
        <v>6</v>
      </c>
      <c r="B9" s="7"/>
      <c r="C9" s="7"/>
      <c r="D9" s="7"/>
      <c r="E9" s="7"/>
      <c r="F9" s="7"/>
      <c r="G9" s="7"/>
    </row>
    <row r="10" ht="25" customHeight="1" spans="1:7">
      <c r="A10" s="6">
        <v>7</v>
      </c>
      <c r="B10" s="7"/>
      <c r="C10" s="7"/>
      <c r="D10" s="7"/>
      <c r="E10" s="7"/>
      <c r="F10" s="7"/>
      <c r="G10" s="7"/>
    </row>
    <row r="11" ht="25" customHeight="1" spans="1:7">
      <c r="A11" s="6">
        <v>8</v>
      </c>
      <c r="B11" s="7"/>
      <c r="C11" s="7"/>
      <c r="D11" s="7"/>
      <c r="E11" s="7"/>
      <c r="F11" s="7"/>
      <c r="G11" s="7"/>
    </row>
    <row r="12" ht="25" customHeight="1" spans="1:7">
      <c r="A12" s="6">
        <v>9</v>
      </c>
      <c r="B12" s="7"/>
      <c r="C12" s="7"/>
      <c r="D12" s="7"/>
      <c r="E12" s="7"/>
      <c r="F12" s="7"/>
      <c r="G12" s="7"/>
    </row>
    <row r="13" ht="25" customHeight="1" spans="1:7">
      <c r="A13" s="6">
        <v>10</v>
      </c>
      <c r="B13" s="7"/>
      <c r="C13" s="7"/>
      <c r="D13" s="7"/>
      <c r="E13" s="7"/>
      <c r="F13" s="7"/>
      <c r="G13" s="7"/>
    </row>
    <row r="14" ht="25" customHeight="1" spans="1:7">
      <c r="A14" s="6">
        <v>11</v>
      </c>
      <c r="B14" s="7"/>
      <c r="C14" s="7"/>
      <c r="D14" s="7"/>
      <c r="E14" s="7"/>
      <c r="F14" s="7"/>
      <c r="G14" s="7"/>
    </row>
    <row r="15" ht="25" customHeight="1" spans="1:7">
      <c r="A15" s="6">
        <v>12</v>
      </c>
      <c r="B15" s="7"/>
      <c r="C15" s="7"/>
      <c r="D15" s="7"/>
      <c r="E15" s="7"/>
      <c r="F15" s="7"/>
      <c r="G15" s="7"/>
    </row>
    <row r="16" ht="25" customHeight="1" spans="1:7">
      <c r="A16" s="6">
        <v>13</v>
      </c>
      <c r="B16" s="7"/>
      <c r="C16" s="7"/>
      <c r="D16" s="7"/>
      <c r="E16" s="7"/>
      <c r="F16" s="7"/>
      <c r="G16" s="7"/>
    </row>
    <row r="17" s="1" customFormat="1" ht="25" customHeight="1" spans="1:7">
      <c r="A17" s="8" t="s">
        <v>148</v>
      </c>
      <c r="B17" s="9"/>
      <c r="C17" s="9"/>
      <c r="D17" s="9"/>
      <c r="E17" s="9"/>
      <c r="F17" s="10"/>
      <c r="G17" s="6">
        <f>SUM(G4:G16)</f>
        <v>35</v>
      </c>
    </row>
  </sheetData>
  <mergeCells count="3">
    <mergeCell ref="A1:G1"/>
    <mergeCell ref="A2:G2"/>
    <mergeCell ref="A17:F17"/>
  </mergeCells>
  <pageMargins left="0.7" right="0.7" top="0.75" bottom="0.75" header="0.3" footer="0.3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物资采购</vt:lpstr>
      <vt:lpstr>物资采购 (2)</vt:lpstr>
      <vt:lpstr>物资采购 (3)</vt:lpstr>
      <vt:lpstr>物资采购 (4)</vt:lpstr>
      <vt:lpstr>物资采购 (5)</vt:lpstr>
      <vt:lpstr>物资采购 (6)</vt:lpstr>
      <vt:lpstr>物资采购 (7)</vt:lpstr>
      <vt:lpstr>物资采购 (8)</vt:lpstr>
      <vt:lpstr>物资采购 (9)</vt:lpstr>
      <vt:lpstr>物资采购 (10)</vt:lpstr>
      <vt:lpstr>物资采购 (11)</vt:lpstr>
      <vt:lpstr>物资采购 (12)</vt:lpstr>
      <vt:lpstr>物资采购 (13)</vt:lpstr>
      <vt:lpstr>物资采购 (14)</vt:lpstr>
      <vt:lpstr>物资采购 (15)</vt:lpstr>
      <vt:lpstr>物资采购 (16)</vt:lpstr>
      <vt:lpstr>非食用物资采购申请单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茵梦</cp:lastModifiedBy>
  <dcterms:created xsi:type="dcterms:W3CDTF">2024-03-12T02:56:00Z</dcterms:created>
  <dcterms:modified xsi:type="dcterms:W3CDTF">2024-03-28T07:55:48Z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A4A4BA13BA1D8F218E5CF265EBFFB76C_43</vt:lpwstr>
  </property>
  <property fmtid="{D5CDD505-2E9C-101B-9397-08002B2CF9AE}" pid="3" name="KSOProductBuildVer">
    <vt:lpwstr>2052-12.1.0.16417</vt:lpwstr>
  </property>
</Properties>
</file>