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12" activeTab="17"/>
  </bookViews>
  <sheets>
    <sheet name="物资采购" sheetId="1" r:id="rId1"/>
    <sheet name="物资采购 (2)" sheetId="4" r:id="rId2"/>
    <sheet name="物资采购 (3)" sheetId="5" r:id="rId3"/>
    <sheet name="物资采购 (4)" sheetId="6" r:id="rId4"/>
    <sheet name="物资采购 (5)" sheetId="7" r:id="rId5"/>
    <sheet name="物资采购 (6)" sheetId="8" r:id="rId6"/>
    <sheet name="物资采购 (7)" sheetId="9" r:id="rId7"/>
    <sheet name="物资采购 (8)" sheetId="10" r:id="rId8"/>
    <sheet name="物资采购 (9)" sheetId="19" r:id="rId9"/>
    <sheet name="物资采购 (10)" sheetId="12" r:id="rId10"/>
    <sheet name="物资采购 (11)" sheetId="20" r:id="rId11"/>
    <sheet name="物资采购 (12)" sheetId="14" r:id="rId12"/>
    <sheet name="物资采购 (13)" sheetId="21" r:id="rId13"/>
    <sheet name="物资采购 (14)" sheetId="16" r:id="rId14"/>
    <sheet name="物资采购 (15)" sheetId="22" r:id="rId15"/>
    <sheet name="物资采购 (16)" sheetId="18" r:id="rId16"/>
    <sheet name="物资采购 (17)" sheetId="23" r:id="rId17"/>
    <sheet name="非食用物资采购申请单 " sheetId="2" r:id="rId18"/>
  </sheets>
  <calcPr calcId="144525"/>
</workbook>
</file>

<file path=xl/sharedStrings.xml><?xml version="1.0" encoding="utf-8"?>
<sst xmlns="http://schemas.openxmlformats.org/spreadsheetml/2006/main" count="1007" uniqueCount="135">
  <si>
    <t>物 资 采 购 申 请 单</t>
  </si>
  <si>
    <t>申请部门</t>
  </si>
  <si>
    <t>餐旅商贸系
烹调教研室</t>
  </si>
  <si>
    <t>申请人</t>
  </si>
  <si>
    <t>刘家文</t>
  </si>
  <si>
    <t>班级</t>
  </si>
  <si>
    <t>23秋烹调班</t>
  </si>
  <si>
    <t>人数</t>
  </si>
  <si>
    <t>32人</t>
  </si>
  <si>
    <t>学科</t>
  </si>
  <si>
    <t>名师名菜鉴赏</t>
  </si>
  <si>
    <t>教学
项目</t>
  </si>
  <si>
    <t>项目“汆”
学习任务“福州鱼丸汤” （实训）
学习任务汆鸡茸三丝”（赏析）</t>
  </si>
  <si>
    <t>教学周</t>
  </si>
  <si>
    <t>第一周</t>
  </si>
  <si>
    <t>申 请 采 购 项 目</t>
  </si>
  <si>
    <t>序号</t>
  </si>
  <si>
    <r>
      <rPr>
        <sz val="12"/>
        <rFont val="宋体"/>
        <charset val="134"/>
        <scheme val="minor"/>
      </rPr>
      <t>采购品名</t>
    </r>
    <r>
      <rPr>
        <b/>
        <sz val="12"/>
        <rFont val="宋体"/>
        <charset val="134"/>
      </rPr>
      <t>（生鲜类）</t>
    </r>
  </si>
  <si>
    <t>规格型号</t>
  </si>
  <si>
    <t>单位</t>
  </si>
  <si>
    <t>数量</t>
  </si>
  <si>
    <t>单价</t>
  </si>
  <si>
    <t>金额</t>
  </si>
  <si>
    <t>葱</t>
  </si>
  <si>
    <t>斤</t>
  </si>
  <si>
    <t>姜</t>
  </si>
  <si>
    <t>油菜</t>
  </si>
  <si>
    <t>香菜</t>
  </si>
  <si>
    <t>胡萝卜</t>
  </si>
  <si>
    <t>白鲢鱼鱼尾</t>
  </si>
  <si>
    <t>猪大油</t>
  </si>
  <si>
    <t>鸡骨架</t>
  </si>
  <si>
    <t>鸡蛋</t>
  </si>
  <si>
    <t>生鲜合计</t>
  </si>
  <si>
    <r>
      <rPr>
        <sz val="12"/>
        <rFont val="宋体"/>
        <charset val="134"/>
        <scheme val="minor"/>
      </rPr>
      <t>采购品名</t>
    </r>
    <r>
      <rPr>
        <b/>
        <sz val="12"/>
        <rFont val="宋体"/>
        <charset val="134"/>
      </rPr>
      <t>（非生鲜）</t>
    </r>
  </si>
  <si>
    <t>盐</t>
  </si>
  <si>
    <t>袋</t>
  </si>
  <si>
    <t>白糖</t>
  </si>
  <si>
    <t>白胡椒粉</t>
  </si>
  <si>
    <t>味精</t>
  </si>
  <si>
    <t>料酒</t>
  </si>
  <si>
    <t>瓶</t>
  </si>
  <si>
    <t>酱油</t>
  </si>
  <si>
    <t>土豆淀粉</t>
  </si>
  <si>
    <t>香油</t>
  </si>
  <si>
    <t>火腿</t>
  </si>
  <si>
    <t>块</t>
  </si>
  <si>
    <t>干木耳</t>
  </si>
  <si>
    <t>色拉油</t>
  </si>
  <si>
    <t>非生鲜合计</t>
  </si>
  <si>
    <t>总计</t>
  </si>
  <si>
    <t>项目“汆”
学习任务“福州鱼丸汤” （实训）
学习任务汆鸡茸三丝”（赏析</t>
  </si>
  <si>
    <t>第二周</t>
  </si>
  <si>
    <t>·</t>
  </si>
  <si>
    <t>500g/袋</t>
  </si>
  <si>
    <t>500ml/瓶</t>
  </si>
  <si>
    <t>古币香油</t>
  </si>
  <si>
    <t>300ml/瓶</t>
  </si>
  <si>
    <t>项目“水煮”
学习任务”水煮肉片” （实训）
学习任务山城毛血旺（赏析）</t>
  </si>
  <si>
    <t>第三周</t>
  </si>
  <si>
    <t>大头菜</t>
  </si>
  <si>
    <t>黄豆芽</t>
  </si>
  <si>
    <t xml:space="preserve">斤 </t>
  </si>
  <si>
    <t>蒜</t>
  </si>
  <si>
    <t>泰椒</t>
  </si>
  <si>
    <t>精肉</t>
  </si>
  <si>
    <t>鸡粉</t>
  </si>
  <si>
    <t>1000g/桶</t>
  </si>
  <si>
    <t>桶</t>
  </si>
  <si>
    <t>胡椒粉</t>
  </si>
  <si>
    <t>辣椒面</t>
  </si>
  <si>
    <t>红麻椒</t>
  </si>
  <si>
    <t>川椒段</t>
  </si>
  <si>
    <t>麻椒面</t>
  </si>
  <si>
    <t>川椒粉</t>
  </si>
  <si>
    <t>豆瓣酱</t>
  </si>
  <si>
    <t>辣妹子</t>
  </si>
  <si>
    <t>180g/瓶</t>
  </si>
  <si>
    <t>川菜馆</t>
  </si>
  <si>
    <t>鸭血</t>
  </si>
  <si>
    <t>毛肚</t>
  </si>
  <si>
    <t>魔芋结</t>
  </si>
  <si>
    <t>盒</t>
  </si>
  <si>
    <t>第四周</t>
  </si>
  <si>
    <t>项目“煎”
学习任务”南煎丸子” （实训）
学习任务香煎黄花鱼（赏析）
月考</t>
  </si>
  <si>
    <t>第五周</t>
  </si>
  <si>
    <t>猪肉馅</t>
  </si>
  <si>
    <t>鲜黄花鱼</t>
  </si>
  <si>
    <t>条</t>
  </si>
  <si>
    <t>十三香</t>
  </si>
  <si>
    <t>面粉</t>
  </si>
  <si>
    <t>社会实践</t>
  </si>
  <si>
    <t>第六周</t>
  </si>
  <si>
    <t>项目“煎”
学习任务”南煎丸子” （实训）
学习任务香煎黄花鱼（赏析）</t>
  </si>
  <si>
    <t>第七周</t>
  </si>
  <si>
    <t>项目“烧”
学习任务”红烧肉” （实训）
学习任务杭椒烧牛柳（赏析）</t>
  </si>
  <si>
    <t>第八周</t>
  </si>
  <si>
    <t>杭椒</t>
  </si>
  <si>
    <t>牛里脊</t>
  </si>
  <si>
    <t>猪五花肉</t>
  </si>
  <si>
    <t>精盐</t>
  </si>
  <si>
    <t>耗油</t>
  </si>
  <si>
    <t>第九周</t>
  </si>
  <si>
    <t>项目“滑炒”
学习任务”芙蓉里脊” （实训）
学习任务翠鸟鸡丝（赏析）</t>
  </si>
  <si>
    <t>第十周</t>
  </si>
  <si>
    <t>青豆</t>
  </si>
  <si>
    <t>猪里脊</t>
  </si>
  <si>
    <t>鸡胸肉</t>
  </si>
  <si>
    <t>马铃薯淀粉</t>
  </si>
  <si>
    <t>第十一周</t>
  </si>
  <si>
    <t>W</t>
  </si>
  <si>
    <t>项目“爆”
学习任务”宫保鸡丁” （实训）
学习任务京酱肉丝（赏析）</t>
  </si>
  <si>
    <t>第十二周</t>
  </si>
  <si>
    <t>干豆腐</t>
  </si>
  <si>
    <t>鸡腿</t>
  </si>
  <si>
    <t>甜面酱</t>
  </si>
  <si>
    <t>米醋</t>
  </si>
  <si>
    <t>香其酱</t>
  </si>
  <si>
    <t>去皮花生</t>
  </si>
  <si>
    <t>第十三周</t>
  </si>
  <si>
    <t>项目“炸熘”
学习任务”菊花里脊” （实训）
学习任务松鼠鱼（赏析）
月考</t>
  </si>
  <si>
    <t>第十四周</t>
  </si>
  <si>
    <t>蒜薹</t>
  </si>
  <si>
    <t>里脊</t>
  </si>
  <si>
    <t>草鱼</t>
  </si>
  <si>
    <t>番茄酱</t>
  </si>
  <si>
    <t>浓缩橙子</t>
  </si>
  <si>
    <t>第十五周</t>
  </si>
  <si>
    <t>项目“焖”
学习任务”家常焖鲤鱼” （实训）
学习任务酱焖鲫鱼（赏析）</t>
  </si>
  <si>
    <t>第十六周</t>
  </si>
  <si>
    <t>大葱</t>
  </si>
  <si>
    <t>醋精</t>
  </si>
  <si>
    <t>第十七周</t>
  </si>
  <si>
    <t>采购品名（其他）</t>
  </si>
  <si>
    <t>合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</si>
</sst>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color theme="1"/>
      <name val="黑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5" fillId="11" borderId="5" applyNumberFormat="0" applyAlignment="0" applyProtection="0">
      <alignment vertical="center"/>
    </xf>
    <xf numFmtId="0" fontId="26" fillId="12" borderId="10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right" vertical="center"/>
    </xf>
    <xf numFmtId="0" fontId="10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Fill="1">
      <alignment vertical="center"/>
    </xf>
    <xf numFmtId="0" fontId="5" fillId="0" borderId="4" xfId="0" applyFont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11" fillId="0" borderId="1" xfId="0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zoomScaleSheetLayoutView="60" topLeftCell="A13" workbookViewId="0">
      <selection activeCell="B20" sqref="B20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ht="66" customHeight="1" spans="1:7">
      <c r="A2" s="16" t="s">
        <v>1</v>
      </c>
      <c r="B2" s="16" t="s">
        <v>2</v>
      </c>
      <c r="C2" s="6"/>
      <c r="D2" s="6" t="s">
        <v>3</v>
      </c>
      <c r="E2" s="37" t="s">
        <v>4</v>
      </c>
      <c r="F2" s="38"/>
      <c r="G2" s="33"/>
    </row>
    <row r="3" s="1" customFormat="1" ht="66" customHeight="1" spans="1:7">
      <c r="A3" s="16" t="s">
        <v>5</v>
      </c>
      <c r="B3" s="16" t="s">
        <v>6</v>
      </c>
      <c r="C3" s="6" t="s">
        <v>7</v>
      </c>
      <c r="D3" s="6" t="s">
        <v>8</v>
      </c>
      <c r="E3" s="6" t="s">
        <v>9</v>
      </c>
      <c r="F3" s="37" t="s">
        <v>10</v>
      </c>
      <c r="G3" s="33"/>
    </row>
    <row r="4" s="1" customFormat="1" ht="66" customHeight="1" spans="1:7">
      <c r="A4" s="16" t="s">
        <v>11</v>
      </c>
      <c r="B4" s="12" t="s">
        <v>12</v>
      </c>
      <c r="C4" s="6"/>
      <c r="D4" s="6"/>
      <c r="E4" s="6"/>
      <c r="F4" s="6" t="s">
        <v>13</v>
      </c>
      <c r="G4" s="6" t="s">
        <v>14</v>
      </c>
    </row>
    <row r="5" ht="30" customHeight="1" spans="1:7">
      <c r="A5" s="4" t="s">
        <v>15</v>
      </c>
      <c r="B5" s="4"/>
      <c r="C5" s="4"/>
      <c r="D5" s="4"/>
      <c r="E5" s="4"/>
      <c r="F5" s="4"/>
      <c r="G5" s="4"/>
    </row>
    <row r="6" ht="33.75" customHeight="1" spans="1:7">
      <c r="A6" s="5" t="s">
        <v>16</v>
      </c>
      <c r="B6" s="5" t="s">
        <v>17</v>
      </c>
      <c r="C6" s="5" t="s">
        <v>18</v>
      </c>
      <c r="D6" s="5" t="s">
        <v>19</v>
      </c>
      <c r="E6" s="5" t="s">
        <v>20</v>
      </c>
      <c r="F6" s="5" t="s">
        <v>21</v>
      </c>
      <c r="G6" s="5" t="s">
        <v>22</v>
      </c>
    </row>
    <row r="7" ht="30" customHeight="1" spans="1:7">
      <c r="A7" s="6">
        <v>1</v>
      </c>
      <c r="B7" s="22" t="s">
        <v>23</v>
      </c>
      <c r="C7" s="6"/>
      <c r="D7" s="20" t="s">
        <v>24</v>
      </c>
      <c r="E7" s="17">
        <v>5</v>
      </c>
      <c r="F7" s="17">
        <v>5</v>
      </c>
      <c r="G7" s="6">
        <f>E7*F7</f>
        <v>25</v>
      </c>
    </row>
    <row r="8" ht="30" customHeight="1" spans="1:7">
      <c r="A8" s="6">
        <v>2</v>
      </c>
      <c r="B8" s="22" t="s">
        <v>25</v>
      </c>
      <c r="C8" s="6"/>
      <c r="D8" s="20" t="s">
        <v>24</v>
      </c>
      <c r="E8" s="17">
        <v>3</v>
      </c>
      <c r="F8" s="17">
        <v>5</v>
      </c>
      <c r="G8" s="6">
        <f t="shared" ref="G8:G15" si="0">E8*F8</f>
        <v>15</v>
      </c>
    </row>
    <row r="9" ht="30" customHeight="1" spans="1:7">
      <c r="A9" s="6">
        <v>3</v>
      </c>
      <c r="B9" s="22" t="s">
        <v>26</v>
      </c>
      <c r="C9" s="6"/>
      <c r="D9" s="20" t="s">
        <v>24</v>
      </c>
      <c r="E9" s="17">
        <v>5</v>
      </c>
      <c r="F9" s="17">
        <v>4</v>
      </c>
      <c r="G9" s="6">
        <f t="shared" si="0"/>
        <v>20</v>
      </c>
    </row>
    <row r="10" ht="30" customHeight="1" spans="1:11">
      <c r="A10" s="6">
        <v>4</v>
      </c>
      <c r="B10" s="22" t="s">
        <v>27</v>
      </c>
      <c r="C10" s="6"/>
      <c r="D10" s="20" t="s">
        <v>24</v>
      </c>
      <c r="E10" s="17">
        <v>1</v>
      </c>
      <c r="F10" s="17">
        <v>6</v>
      </c>
      <c r="G10" s="6">
        <f t="shared" si="0"/>
        <v>6</v>
      </c>
      <c r="K10">
        <f>E7*F7</f>
        <v>25</v>
      </c>
    </row>
    <row r="11" ht="30" customHeight="1" spans="1:11">
      <c r="A11" s="6">
        <v>5</v>
      </c>
      <c r="B11" s="22" t="s">
        <v>28</v>
      </c>
      <c r="C11" s="6"/>
      <c r="D11" s="20" t="s">
        <v>24</v>
      </c>
      <c r="E11" s="17">
        <v>1</v>
      </c>
      <c r="F11" s="17">
        <v>4</v>
      </c>
      <c r="G11" s="6">
        <f t="shared" si="0"/>
        <v>4</v>
      </c>
      <c r="K11">
        <f>E7*F7</f>
        <v>25</v>
      </c>
    </row>
    <row r="12" ht="30" customHeight="1" spans="1:7">
      <c r="A12" s="6">
        <v>6</v>
      </c>
      <c r="B12" s="23" t="s">
        <v>29</v>
      </c>
      <c r="C12" s="6"/>
      <c r="D12" s="24" t="s">
        <v>24</v>
      </c>
      <c r="E12" s="19">
        <v>20</v>
      </c>
      <c r="F12" s="17">
        <v>12</v>
      </c>
      <c r="G12" s="6">
        <f t="shared" si="0"/>
        <v>240</v>
      </c>
    </row>
    <row r="13" ht="30" customHeight="1" spans="1:7">
      <c r="A13" s="6">
        <v>7</v>
      </c>
      <c r="B13" s="22" t="s">
        <v>30</v>
      </c>
      <c r="C13" s="6"/>
      <c r="D13" s="20" t="s">
        <v>24</v>
      </c>
      <c r="E13" s="17">
        <v>5</v>
      </c>
      <c r="F13" s="17">
        <v>10</v>
      </c>
      <c r="G13" s="6">
        <f t="shared" si="0"/>
        <v>50</v>
      </c>
    </row>
    <row r="14" ht="30" customHeight="1" spans="1:7">
      <c r="A14" s="6">
        <v>8</v>
      </c>
      <c r="B14" s="22" t="s">
        <v>31</v>
      </c>
      <c r="C14" s="6"/>
      <c r="D14" s="20" t="s">
        <v>24</v>
      </c>
      <c r="E14" s="17">
        <v>5</v>
      </c>
      <c r="F14" s="17">
        <v>6</v>
      </c>
      <c r="G14" s="6">
        <f t="shared" si="0"/>
        <v>30</v>
      </c>
    </row>
    <row r="15" ht="30" customHeight="1" spans="1:7">
      <c r="A15" s="6">
        <v>10</v>
      </c>
      <c r="B15" s="22" t="s">
        <v>32</v>
      </c>
      <c r="C15" s="6"/>
      <c r="D15" s="20" t="s">
        <v>24</v>
      </c>
      <c r="E15" s="6">
        <v>10</v>
      </c>
      <c r="F15" s="17">
        <v>6</v>
      </c>
      <c r="G15" s="6">
        <f t="shared" si="0"/>
        <v>60</v>
      </c>
    </row>
    <row r="16" ht="30" customHeight="1" spans="1:7">
      <c r="A16" s="8" t="s">
        <v>33</v>
      </c>
      <c r="B16" s="9"/>
      <c r="C16" s="9"/>
      <c r="D16" s="9"/>
      <c r="E16" s="9"/>
      <c r="F16" s="10"/>
      <c r="G16" s="7">
        <f>SUM(G7:G15)</f>
        <v>450</v>
      </c>
    </row>
    <row r="17" ht="30" customHeight="1" spans="1:7">
      <c r="A17" s="6" t="s">
        <v>16</v>
      </c>
      <c r="B17" s="18" t="s">
        <v>34</v>
      </c>
      <c r="C17" s="6" t="s">
        <v>18</v>
      </c>
      <c r="D17" s="7" t="s">
        <v>19</v>
      </c>
      <c r="E17" s="18" t="s">
        <v>20</v>
      </c>
      <c r="F17" s="18" t="s">
        <v>21</v>
      </c>
      <c r="G17" s="7" t="s">
        <v>22</v>
      </c>
    </row>
    <row r="18" ht="30" customHeight="1" spans="1:7">
      <c r="A18" s="6">
        <v>1</v>
      </c>
      <c r="B18" s="22" t="s">
        <v>35</v>
      </c>
      <c r="C18" s="6"/>
      <c r="D18" s="20" t="s">
        <v>36</v>
      </c>
      <c r="E18" s="17">
        <v>5</v>
      </c>
      <c r="F18" s="17">
        <v>3</v>
      </c>
      <c r="G18" s="6">
        <f>E18*F18</f>
        <v>15</v>
      </c>
    </row>
    <row r="19" ht="30" customHeight="1" spans="1:7">
      <c r="A19" s="6">
        <v>2</v>
      </c>
      <c r="B19" s="22" t="s">
        <v>37</v>
      </c>
      <c r="C19" s="6"/>
      <c r="D19" s="20" t="s">
        <v>24</v>
      </c>
      <c r="E19" s="17">
        <v>1</v>
      </c>
      <c r="F19" s="17">
        <v>7</v>
      </c>
      <c r="G19" s="6">
        <f t="shared" ref="G19:G28" si="1">E19*F19</f>
        <v>7</v>
      </c>
    </row>
    <row r="20" ht="30" customHeight="1" spans="1:7">
      <c r="A20" s="6">
        <v>3</v>
      </c>
      <c r="B20" s="22" t="s">
        <v>38</v>
      </c>
      <c r="C20" s="6"/>
      <c r="D20" s="20" t="s">
        <v>24</v>
      </c>
      <c r="E20" s="17">
        <v>0.5</v>
      </c>
      <c r="F20" s="17">
        <v>7</v>
      </c>
      <c r="G20" s="6">
        <f t="shared" si="1"/>
        <v>3.5</v>
      </c>
    </row>
    <row r="21" ht="30" customHeight="1" spans="1:7">
      <c r="A21" s="6">
        <v>4</v>
      </c>
      <c r="B21" s="22" t="s">
        <v>39</v>
      </c>
      <c r="C21" s="6"/>
      <c r="D21" s="20" t="s">
        <v>36</v>
      </c>
      <c r="E21" s="17">
        <v>1</v>
      </c>
      <c r="F21" s="17">
        <v>10</v>
      </c>
      <c r="G21" s="6">
        <f t="shared" si="1"/>
        <v>10</v>
      </c>
    </row>
    <row r="22" ht="30" customHeight="1" spans="1:7">
      <c r="A22" s="6">
        <v>5</v>
      </c>
      <c r="B22" s="22" t="s">
        <v>40</v>
      </c>
      <c r="C22" s="6"/>
      <c r="D22" s="20" t="s">
        <v>41</v>
      </c>
      <c r="E22" s="17">
        <v>3</v>
      </c>
      <c r="F22" s="17">
        <v>8</v>
      </c>
      <c r="G22" s="6">
        <f t="shared" si="1"/>
        <v>24</v>
      </c>
    </row>
    <row r="23" ht="30" customHeight="1" spans="1:7">
      <c r="A23" s="6">
        <v>6</v>
      </c>
      <c r="B23" s="22" t="s">
        <v>42</v>
      </c>
      <c r="C23" s="6"/>
      <c r="D23" s="20" t="s">
        <v>41</v>
      </c>
      <c r="E23" s="17">
        <v>1</v>
      </c>
      <c r="F23" s="17">
        <v>8</v>
      </c>
      <c r="G23" s="6">
        <f t="shared" si="1"/>
        <v>8</v>
      </c>
    </row>
    <row r="24" ht="30" customHeight="1" spans="1:7">
      <c r="A24" s="6">
        <v>7</v>
      </c>
      <c r="B24" s="22" t="s">
        <v>43</v>
      </c>
      <c r="C24" s="6"/>
      <c r="D24" s="20" t="s">
        <v>24</v>
      </c>
      <c r="E24" s="17">
        <v>10</v>
      </c>
      <c r="F24" s="17">
        <v>5</v>
      </c>
      <c r="G24" s="6">
        <f t="shared" si="1"/>
        <v>50</v>
      </c>
    </row>
    <row r="25" ht="30" customHeight="1" spans="1:7">
      <c r="A25" s="6">
        <v>8</v>
      </c>
      <c r="B25" s="22" t="s">
        <v>44</v>
      </c>
      <c r="C25" s="6"/>
      <c r="D25" s="20" t="s">
        <v>41</v>
      </c>
      <c r="E25" s="17">
        <v>2</v>
      </c>
      <c r="F25" s="17">
        <v>25</v>
      </c>
      <c r="G25" s="6">
        <f t="shared" si="1"/>
        <v>50</v>
      </c>
    </row>
    <row r="26" ht="30" customHeight="1" spans="1:7">
      <c r="A26" s="6">
        <v>9</v>
      </c>
      <c r="B26" s="22" t="s">
        <v>45</v>
      </c>
      <c r="C26" s="6"/>
      <c r="D26" s="20" t="s">
        <v>46</v>
      </c>
      <c r="E26" s="17">
        <v>2</v>
      </c>
      <c r="F26" s="17">
        <v>15</v>
      </c>
      <c r="G26" s="6">
        <f t="shared" si="1"/>
        <v>30</v>
      </c>
    </row>
    <row r="27" ht="30" customHeight="1" spans="1:7">
      <c r="A27" s="6">
        <v>10</v>
      </c>
      <c r="B27" s="22" t="s">
        <v>47</v>
      </c>
      <c r="C27" s="6"/>
      <c r="D27" s="20" t="s">
        <v>24</v>
      </c>
      <c r="E27" s="17">
        <v>1</v>
      </c>
      <c r="F27" s="17">
        <v>40</v>
      </c>
      <c r="G27" s="6">
        <f t="shared" si="1"/>
        <v>40</v>
      </c>
    </row>
    <row r="28" ht="30" customHeight="1" spans="1:7">
      <c r="A28" s="6">
        <v>11</v>
      </c>
      <c r="B28" s="22" t="s">
        <v>48</v>
      </c>
      <c r="C28" s="6"/>
      <c r="D28" s="20" t="s">
        <v>24</v>
      </c>
      <c r="E28" s="6">
        <v>10</v>
      </c>
      <c r="F28" s="6">
        <v>7</v>
      </c>
      <c r="G28" s="6">
        <f t="shared" si="1"/>
        <v>70</v>
      </c>
    </row>
    <row r="29" ht="30" customHeight="1" spans="1:7">
      <c r="A29" s="8" t="s">
        <v>49</v>
      </c>
      <c r="B29" s="9"/>
      <c r="C29" s="9"/>
      <c r="D29" s="9"/>
      <c r="E29" s="9"/>
      <c r="F29" s="10"/>
      <c r="G29" s="7">
        <f>SUM(G18:G28)</f>
        <v>307.5</v>
      </c>
    </row>
    <row r="30" s="1" customFormat="1" ht="30" customHeight="1" spans="1:7">
      <c r="A30" s="8" t="s">
        <v>50</v>
      </c>
      <c r="B30" s="9"/>
      <c r="C30" s="9"/>
      <c r="D30" s="9"/>
      <c r="E30" s="9"/>
      <c r="F30" s="10"/>
      <c r="G30" s="6">
        <v>757.5</v>
      </c>
    </row>
  </sheetData>
  <mergeCells count="9">
    <mergeCell ref="A1:G1"/>
    <mergeCell ref="B2:C2"/>
    <mergeCell ref="E2:G2"/>
    <mergeCell ref="F3:G3"/>
    <mergeCell ref="B4:E4"/>
    <mergeCell ref="A5:G5"/>
    <mergeCell ref="A16:F16"/>
    <mergeCell ref="A29:F29"/>
    <mergeCell ref="A30:F3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zoomScaleSheetLayoutView="60" topLeftCell="A17" workbookViewId="0">
      <selection activeCell="L24" sqref="L24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11" t="s">
        <v>9</v>
      </c>
      <c r="B2" s="12"/>
      <c r="C2" s="13" t="str">
        <f>物资采购!F3</f>
        <v>名师名菜鉴赏</v>
      </c>
      <c r="D2" s="14"/>
      <c r="E2" s="14"/>
      <c r="F2" s="14"/>
      <c r="G2" s="15"/>
    </row>
    <row r="3" s="1" customFormat="1" ht="66" customHeight="1" spans="1:7">
      <c r="A3" s="16" t="s">
        <v>11</v>
      </c>
      <c r="B3" s="12" t="s">
        <v>51</v>
      </c>
      <c r="C3" s="6"/>
      <c r="D3" s="6"/>
      <c r="E3" s="6"/>
      <c r="F3" s="6" t="s">
        <v>13</v>
      </c>
      <c r="G3" s="6" t="s">
        <v>52</v>
      </c>
    </row>
    <row r="4" ht="30" customHeight="1" spans="1:7">
      <c r="A4" s="4" t="s">
        <v>15</v>
      </c>
      <c r="B4" s="4"/>
      <c r="C4" s="4"/>
      <c r="D4" s="4"/>
      <c r="E4" s="4"/>
      <c r="F4" s="4"/>
      <c r="G4" s="4"/>
    </row>
    <row r="5" ht="33.75" customHeight="1" spans="1:7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</row>
    <row r="6" ht="30" customHeight="1" spans="1:7">
      <c r="A6" s="6">
        <v>1</v>
      </c>
      <c r="B6" s="22" t="s">
        <v>23</v>
      </c>
      <c r="C6" s="6"/>
      <c r="D6" s="20" t="s">
        <v>24</v>
      </c>
      <c r="E6" s="22">
        <v>5</v>
      </c>
      <c r="F6" s="22">
        <v>5</v>
      </c>
      <c r="G6" s="6">
        <f t="shared" ref="G6:G14" si="0">E6*F6</f>
        <v>25</v>
      </c>
    </row>
    <row r="7" ht="30" customHeight="1" spans="1:7">
      <c r="A7" s="6">
        <v>2</v>
      </c>
      <c r="B7" s="22" t="s">
        <v>25</v>
      </c>
      <c r="C7" s="6"/>
      <c r="D7" s="20" t="s">
        <v>24</v>
      </c>
      <c r="E7" s="22">
        <v>3</v>
      </c>
      <c r="F7" s="22">
        <v>5</v>
      </c>
      <c r="G7" s="6">
        <f t="shared" si="0"/>
        <v>15</v>
      </c>
    </row>
    <row r="8" ht="30" customHeight="1" spans="1:9">
      <c r="A8" s="6">
        <v>3</v>
      </c>
      <c r="B8" s="22" t="s">
        <v>26</v>
      </c>
      <c r="C8" s="6"/>
      <c r="D8" s="20" t="s">
        <v>24</v>
      </c>
      <c r="E8" s="22">
        <v>5</v>
      </c>
      <c r="F8" s="22">
        <v>4</v>
      </c>
      <c r="G8" s="6">
        <f t="shared" si="0"/>
        <v>20</v>
      </c>
      <c r="I8" t="s">
        <v>53</v>
      </c>
    </row>
    <row r="9" ht="30" customHeight="1" spans="1:7">
      <c r="A9" s="6">
        <v>4</v>
      </c>
      <c r="B9" s="22" t="s">
        <v>27</v>
      </c>
      <c r="C9" s="6"/>
      <c r="D9" s="20" t="s">
        <v>24</v>
      </c>
      <c r="E9" s="22">
        <v>1</v>
      </c>
      <c r="F9" s="22">
        <v>6</v>
      </c>
      <c r="G9" s="6">
        <f t="shared" si="0"/>
        <v>6</v>
      </c>
    </row>
    <row r="10" ht="30" customHeight="1" spans="1:7">
      <c r="A10" s="6">
        <v>5</v>
      </c>
      <c r="B10" s="22" t="s">
        <v>28</v>
      </c>
      <c r="C10" s="6"/>
      <c r="D10" s="20" t="s">
        <v>24</v>
      </c>
      <c r="E10" s="22">
        <v>1</v>
      </c>
      <c r="F10" s="22">
        <v>4</v>
      </c>
      <c r="G10" s="6">
        <f t="shared" si="0"/>
        <v>4</v>
      </c>
    </row>
    <row r="11" ht="30" customHeight="1" spans="1:7">
      <c r="A11" s="6">
        <v>6</v>
      </c>
      <c r="B11" s="23" t="s">
        <v>29</v>
      </c>
      <c r="C11" s="6"/>
      <c r="D11" s="24" t="s">
        <v>24</v>
      </c>
      <c r="E11" s="23">
        <v>20</v>
      </c>
      <c r="F11" s="22">
        <v>12</v>
      </c>
      <c r="G11" s="6">
        <f t="shared" si="0"/>
        <v>240</v>
      </c>
    </row>
    <row r="12" ht="30" customHeight="1" spans="1:7">
      <c r="A12" s="6">
        <v>7</v>
      </c>
      <c r="B12" s="22" t="s">
        <v>30</v>
      </c>
      <c r="C12" s="6"/>
      <c r="D12" s="20" t="s">
        <v>24</v>
      </c>
      <c r="E12" s="22">
        <v>5</v>
      </c>
      <c r="F12" s="22">
        <v>10</v>
      </c>
      <c r="G12" s="6">
        <f t="shared" si="0"/>
        <v>50</v>
      </c>
    </row>
    <row r="13" ht="30" customHeight="1" spans="1:7">
      <c r="A13" s="6">
        <v>8</v>
      </c>
      <c r="B13" s="22" t="s">
        <v>31</v>
      </c>
      <c r="C13" s="6"/>
      <c r="D13" s="20" t="s">
        <v>24</v>
      </c>
      <c r="E13" s="22">
        <v>5</v>
      </c>
      <c r="F13" s="22">
        <v>6</v>
      </c>
      <c r="G13" s="6">
        <f t="shared" si="0"/>
        <v>30</v>
      </c>
    </row>
    <row r="14" ht="30" customHeight="1" spans="1:7">
      <c r="A14" s="6">
        <v>9</v>
      </c>
      <c r="B14" s="22" t="s">
        <v>32</v>
      </c>
      <c r="C14" s="6"/>
      <c r="D14" s="20" t="s">
        <v>24</v>
      </c>
      <c r="E14" s="6">
        <v>10</v>
      </c>
      <c r="F14" s="22">
        <v>6</v>
      </c>
      <c r="G14" s="6">
        <f t="shared" si="0"/>
        <v>60</v>
      </c>
    </row>
    <row r="15" ht="30" customHeight="1" spans="1:7">
      <c r="A15" s="8" t="s">
        <v>33</v>
      </c>
      <c r="B15" s="9"/>
      <c r="C15" s="9"/>
      <c r="D15" s="9"/>
      <c r="E15" s="9"/>
      <c r="F15" s="10"/>
      <c r="G15" s="7">
        <f>SUM(G6:G14)</f>
        <v>450</v>
      </c>
    </row>
    <row r="16" ht="30" customHeight="1" spans="1:7">
      <c r="A16" s="6" t="s">
        <v>16</v>
      </c>
      <c r="B16" s="18" t="s">
        <v>34</v>
      </c>
      <c r="C16" s="6" t="s">
        <v>18</v>
      </c>
      <c r="D16" s="7" t="s">
        <v>19</v>
      </c>
      <c r="E16" s="18" t="s">
        <v>20</v>
      </c>
      <c r="F16" s="18" t="s">
        <v>21</v>
      </c>
      <c r="G16" s="7" t="s">
        <v>22</v>
      </c>
    </row>
    <row r="17" ht="30" customHeight="1" spans="1:7">
      <c r="A17" s="6">
        <v>1</v>
      </c>
      <c r="B17" s="22" t="s">
        <v>35</v>
      </c>
      <c r="C17" s="6" t="s">
        <v>54</v>
      </c>
      <c r="D17" s="20" t="s">
        <v>36</v>
      </c>
      <c r="E17" s="22">
        <v>5</v>
      </c>
      <c r="F17" s="22">
        <v>3</v>
      </c>
      <c r="G17" s="6">
        <f t="shared" ref="G17:G27" si="1">E17*F17</f>
        <v>15</v>
      </c>
    </row>
    <row r="18" ht="30" customHeight="1" spans="1:7">
      <c r="A18" s="6">
        <v>2</v>
      </c>
      <c r="B18" s="22" t="s">
        <v>37</v>
      </c>
      <c r="C18" s="6"/>
      <c r="D18" s="20" t="s">
        <v>24</v>
      </c>
      <c r="E18" s="22">
        <v>1</v>
      </c>
      <c r="F18" s="22">
        <v>7</v>
      </c>
      <c r="G18" s="6">
        <f t="shared" si="1"/>
        <v>7</v>
      </c>
    </row>
    <row r="19" ht="30" customHeight="1" spans="1:7">
      <c r="A19" s="6">
        <v>3</v>
      </c>
      <c r="B19" s="22" t="s">
        <v>38</v>
      </c>
      <c r="C19" s="6"/>
      <c r="D19" s="20" t="s">
        <v>24</v>
      </c>
      <c r="E19" s="22">
        <v>0.5</v>
      </c>
      <c r="F19" s="22">
        <v>7</v>
      </c>
      <c r="G19" s="6">
        <f t="shared" si="1"/>
        <v>3.5</v>
      </c>
    </row>
    <row r="20" ht="30" customHeight="1" spans="1:7">
      <c r="A20" s="6">
        <v>4</v>
      </c>
      <c r="B20" s="22" t="s">
        <v>39</v>
      </c>
      <c r="C20" s="6" t="s">
        <v>54</v>
      </c>
      <c r="D20" s="20" t="s">
        <v>36</v>
      </c>
      <c r="E20" s="22">
        <v>1</v>
      </c>
      <c r="F20" s="22">
        <v>10</v>
      </c>
      <c r="G20" s="6">
        <f t="shared" si="1"/>
        <v>10</v>
      </c>
    </row>
    <row r="21" ht="30" customHeight="1" spans="1:7">
      <c r="A21" s="6">
        <v>5</v>
      </c>
      <c r="B21" s="22" t="s">
        <v>40</v>
      </c>
      <c r="C21" s="6" t="s">
        <v>55</v>
      </c>
      <c r="D21" s="20" t="s">
        <v>41</v>
      </c>
      <c r="E21" s="22">
        <v>3</v>
      </c>
      <c r="F21" s="22">
        <v>8</v>
      </c>
      <c r="G21" s="6">
        <f t="shared" si="1"/>
        <v>24</v>
      </c>
    </row>
    <row r="22" ht="30" customHeight="1" spans="1:7">
      <c r="A22" s="6">
        <v>6</v>
      </c>
      <c r="B22" s="22" t="s">
        <v>42</v>
      </c>
      <c r="C22" s="6" t="s">
        <v>55</v>
      </c>
      <c r="D22" s="20" t="s">
        <v>41</v>
      </c>
      <c r="E22" s="22">
        <v>1</v>
      </c>
      <c r="F22" s="22">
        <v>8</v>
      </c>
      <c r="G22" s="6">
        <f t="shared" si="1"/>
        <v>8</v>
      </c>
    </row>
    <row r="23" ht="30" customHeight="1" spans="1:7">
      <c r="A23" s="6">
        <v>7</v>
      </c>
      <c r="B23" s="22" t="s">
        <v>43</v>
      </c>
      <c r="C23" s="6"/>
      <c r="D23" s="20" t="s">
        <v>24</v>
      </c>
      <c r="E23" s="22">
        <v>10</v>
      </c>
      <c r="F23" s="22">
        <v>5</v>
      </c>
      <c r="G23" s="6">
        <f t="shared" si="1"/>
        <v>50</v>
      </c>
    </row>
    <row r="24" ht="30" customHeight="1" spans="1:7">
      <c r="A24" s="6">
        <v>8</v>
      </c>
      <c r="B24" s="22" t="s">
        <v>56</v>
      </c>
      <c r="C24" s="6" t="s">
        <v>57</v>
      </c>
      <c r="D24" s="20" t="s">
        <v>41</v>
      </c>
      <c r="E24" s="22">
        <v>2</v>
      </c>
      <c r="F24" s="22">
        <v>25</v>
      </c>
      <c r="G24" s="6">
        <f t="shared" si="1"/>
        <v>50</v>
      </c>
    </row>
    <row r="25" ht="30" customHeight="1" spans="1:7">
      <c r="A25" s="6">
        <v>9</v>
      </c>
      <c r="B25" s="22" t="s">
        <v>45</v>
      </c>
      <c r="C25" s="6"/>
      <c r="D25" s="20" t="s">
        <v>46</v>
      </c>
      <c r="E25" s="22">
        <v>2</v>
      </c>
      <c r="F25" s="22">
        <v>15</v>
      </c>
      <c r="G25" s="6">
        <f t="shared" si="1"/>
        <v>30</v>
      </c>
    </row>
    <row r="26" ht="30" customHeight="1" spans="1:7">
      <c r="A26" s="6">
        <v>10</v>
      </c>
      <c r="B26" s="22" t="s">
        <v>47</v>
      </c>
      <c r="C26" s="6"/>
      <c r="D26" s="20" t="s">
        <v>24</v>
      </c>
      <c r="E26" s="22">
        <v>1</v>
      </c>
      <c r="F26" s="22">
        <v>40</v>
      </c>
      <c r="G26" s="6">
        <f t="shared" si="1"/>
        <v>40</v>
      </c>
    </row>
    <row r="27" ht="30" customHeight="1" spans="1:7">
      <c r="A27" s="6">
        <v>11</v>
      </c>
      <c r="B27" s="22" t="s">
        <v>48</v>
      </c>
      <c r="C27" s="6"/>
      <c r="D27" s="20" t="s">
        <v>24</v>
      </c>
      <c r="E27" s="6">
        <v>10</v>
      </c>
      <c r="F27" s="6">
        <v>7</v>
      </c>
      <c r="G27" s="6">
        <f t="shared" si="1"/>
        <v>70</v>
      </c>
    </row>
    <row r="28" ht="30" customHeight="1" spans="1:7">
      <c r="A28" s="8" t="s">
        <v>49</v>
      </c>
      <c r="B28" s="9"/>
      <c r="C28" s="9"/>
      <c r="D28" s="9"/>
      <c r="E28" s="9"/>
      <c r="F28" s="10"/>
      <c r="G28" s="7">
        <f>SUM(G17:G27)</f>
        <v>307.5</v>
      </c>
    </row>
    <row r="29" s="1" customFormat="1" ht="30" customHeight="1" spans="1:7">
      <c r="A29" s="8" t="s">
        <v>50</v>
      </c>
      <c r="B29" s="9"/>
      <c r="C29" s="9"/>
      <c r="D29" s="9"/>
      <c r="E29" s="9"/>
      <c r="F29" s="10"/>
      <c r="G29" s="6">
        <v>757.5</v>
      </c>
    </row>
  </sheetData>
  <mergeCells count="8">
    <mergeCell ref="A1:G1"/>
    <mergeCell ref="A2:B2"/>
    <mergeCell ref="C2:G2"/>
    <mergeCell ref="B3:E3"/>
    <mergeCell ref="A4:G4"/>
    <mergeCell ref="A15:F15"/>
    <mergeCell ref="A28:F28"/>
    <mergeCell ref="A29:F29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zoomScaleSheetLayoutView="60" topLeftCell="A13" workbookViewId="0">
      <selection activeCell="B26" sqref="B26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11" t="s">
        <v>9</v>
      </c>
      <c r="B2" s="12"/>
      <c r="C2" s="13" t="str">
        <f>物资采购!F3</f>
        <v>名师名菜鉴赏</v>
      </c>
      <c r="D2" s="14"/>
      <c r="E2" s="14"/>
      <c r="F2" s="14"/>
      <c r="G2" s="15"/>
    </row>
    <row r="3" s="1" customFormat="1" ht="66" customHeight="1" spans="1:7">
      <c r="A3" s="16" t="s">
        <v>11</v>
      </c>
      <c r="B3" s="12" t="s">
        <v>58</v>
      </c>
      <c r="C3" s="6"/>
      <c r="D3" s="6"/>
      <c r="E3" s="6"/>
      <c r="F3" s="6" t="s">
        <v>13</v>
      </c>
      <c r="G3" s="6" t="s">
        <v>59</v>
      </c>
    </row>
    <row r="4" ht="30" customHeight="1" spans="1:7">
      <c r="A4" s="4" t="s">
        <v>15</v>
      </c>
      <c r="B4" s="4"/>
      <c r="C4" s="4"/>
      <c r="D4" s="4"/>
      <c r="E4" s="4"/>
      <c r="F4" s="4"/>
      <c r="G4" s="4"/>
    </row>
    <row r="5" ht="33.75" customHeight="1" spans="1:7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</row>
    <row r="6" ht="30" customHeight="1" spans="1:7">
      <c r="A6" s="6">
        <v>1</v>
      </c>
      <c r="B6" s="22" t="s">
        <v>60</v>
      </c>
      <c r="C6" s="6"/>
      <c r="D6" s="20" t="s">
        <v>24</v>
      </c>
      <c r="E6" s="22">
        <v>15</v>
      </c>
      <c r="F6" s="22">
        <v>4</v>
      </c>
      <c r="G6" s="6">
        <f>E6*F6</f>
        <v>60</v>
      </c>
    </row>
    <row r="7" ht="30" customHeight="1" spans="1:7">
      <c r="A7" s="6">
        <v>2</v>
      </c>
      <c r="B7" s="22" t="s">
        <v>61</v>
      </c>
      <c r="C7" s="6"/>
      <c r="D7" s="20" t="s">
        <v>24</v>
      </c>
      <c r="E7" s="22">
        <v>2</v>
      </c>
      <c r="F7" s="22">
        <v>3</v>
      </c>
      <c r="G7" s="6">
        <f t="shared" ref="G7:G13" si="0">E7*F7</f>
        <v>6</v>
      </c>
    </row>
    <row r="8" ht="30" customHeight="1" spans="1:9">
      <c r="A8" s="6">
        <v>3</v>
      </c>
      <c r="B8" s="22" t="s">
        <v>27</v>
      </c>
      <c r="C8" s="6"/>
      <c r="D8" s="20" t="s">
        <v>62</v>
      </c>
      <c r="E8" s="22">
        <v>0.5</v>
      </c>
      <c r="F8" s="22">
        <v>6</v>
      </c>
      <c r="G8" s="6">
        <f t="shared" si="0"/>
        <v>3</v>
      </c>
      <c r="I8" t="s">
        <v>53</v>
      </c>
    </row>
    <row r="9" ht="30" customHeight="1" spans="1:7">
      <c r="A9" s="6">
        <v>4</v>
      </c>
      <c r="B9" s="22" t="s">
        <v>23</v>
      </c>
      <c r="C9" s="6"/>
      <c r="D9" s="20" t="s">
        <v>24</v>
      </c>
      <c r="E9" s="22">
        <v>5</v>
      </c>
      <c r="F9" s="22">
        <v>5</v>
      </c>
      <c r="G9" s="6">
        <f t="shared" si="0"/>
        <v>25</v>
      </c>
    </row>
    <row r="10" ht="30" customHeight="1" spans="1:7">
      <c r="A10" s="6">
        <v>5</v>
      </c>
      <c r="B10" s="22" t="s">
        <v>25</v>
      </c>
      <c r="C10" s="6"/>
      <c r="D10" s="20" t="s">
        <v>24</v>
      </c>
      <c r="E10" s="22">
        <v>2</v>
      </c>
      <c r="F10" s="22">
        <v>5</v>
      </c>
      <c r="G10" s="6">
        <f t="shared" si="0"/>
        <v>10</v>
      </c>
    </row>
    <row r="11" ht="30" customHeight="1" spans="1:7">
      <c r="A11" s="6">
        <v>6</v>
      </c>
      <c r="B11" s="31" t="s">
        <v>63</v>
      </c>
      <c r="C11" s="6"/>
      <c r="D11" s="20" t="s">
        <v>24</v>
      </c>
      <c r="E11" s="22">
        <v>2</v>
      </c>
      <c r="F11" s="22">
        <v>7</v>
      </c>
      <c r="G11" s="6">
        <f t="shared" si="0"/>
        <v>14</v>
      </c>
    </row>
    <row r="12" ht="30" customHeight="1" spans="1:7">
      <c r="A12" s="6">
        <v>7</v>
      </c>
      <c r="B12" s="31" t="s">
        <v>64</v>
      </c>
      <c r="C12" s="6"/>
      <c r="D12" s="20" t="s">
        <v>24</v>
      </c>
      <c r="E12" s="22">
        <v>0.5</v>
      </c>
      <c r="F12" s="22">
        <v>12</v>
      </c>
      <c r="G12" s="6">
        <f t="shared" si="0"/>
        <v>6</v>
      </c>
    </row>
    <row r="13" ht="30" customHeight="1" spans="1:7">
      <c r="A13" s="29">
        <v>8</v>
      </c>
      <c r="B13" s="29" t="s">
        <v>65</v>
      </c>
      <c r="C13" s="29"/>
      <c r="D13" s="29" t="s">
        <v>24</v>
      </c>
      <c r="E13" s="29">
        <v>15</v>
      </c>
      <c r="F13" s="29">
        <v>12</v>
      </c>
      <c r="G13" s="6">
        <f t="shared" si="0"/>
        <v>180</v>
      </c>
    </row>
    <row r="14" ht="30" customHeight="1" spans="1:7">
      <c r="A14" s="8" t="s">
        <v>33</v>
      </c>
      <c r="B14" s="9"/>
      <c r="C14" s="9"/>
      <c r="D14" s="9"/>
      <c r="E14" s="9"/>
      <c r="F14" s="10"/>
      <c r="G14" s="7">
        <f>SUM(G6:G13)</f>
        <v>304</v>
      </c>
    </row>
    <row r="15" ht="30" customHeight="1" spans="1:7">
      <c r="A15" s="6" t="s">
        <v>16</v>
      </c>
      <c r="B15" s="18" t="s">
        <v>34</v>
      </c>
      <c r="C15" s="6" t="s">
        <v>18</v>
      </c>
      <c r="D15" s="7" t="s">
        <v>19</v>
      </c>
      <c r="E15" s="18" t="s">
        <v>20</v>
      </c>
      <c r="F15" s="18" t="s">
        <v>21</v>
      </c>
      <c r="G15" s="7" t="s">
        <v>22</v>
      </c>
    </row>
    <row r="16" ht="30" customHeight="1" spans="1:7">
      <c r="A16" s="6">
        <v>1</v>
      </c>
      <c r="B16" s="22" t="s">
        <v>35</v>
      </c>
      <c r="C16" s="6" t="s">
        <v>54</v>
      </c>
      <c r="D16" s="20" t="s">
        <v>36</v>
      </c>
      <c r="E16" s="22">
        <v>2</v>
      </c>
      <c r="F16" s="22">
        <v>3</v>
      </c>
      <c r="G16" s="6">
        <f>E16*F16</f>
        <v>6</v>
      </c>
    </row>
    <row r="17" ht="30" customHeight="1" spans="1:7">
      <c r="A17" s="6">
        <v>2</v>
      </c>
      <c r="B17" s="22" t="s">
        <v>39</v>
      </c>
      <c r="C17" s="6" t="s">
        <v>54</v>
      </c>
      <c r="D17" s="20" t="s">
        <v>36</v>
      </c>
      <c r="E17" s="22">
        <v>1</v>
      </c>
      <c r="F17" s="22">
        <v>10</v>
      </c>
      <c r="G17" s="6">
        <f t="shared" ref="G17:G34" si="1">E17*F17</f>
        <v>10</v>
      </c>
    </row>
    <row r="18" ht="30" customHeight="1" spans="1:7">
      <c r="A18" s="6">
        <v>3</v>
      </c>
      <c r="B18" s="30" t="s">
        <v>66</v>
      </c>
      <c r="C18" s="6" t="s">
        <v>67</v>
      </c>
      <c r="D18" s="20" t="s">
        <v>68</v>
      </c>
      <c r="E18" s="22">
        <v>1</v>
      </c>
      <c r="F18" s="22">
        <v>25</v>
      </c>
      <c r="G18" s="6">
        <f t="shared" si="1"/>
        <v>25</v>
      </c>
    </row>
    <row r="19" ht="30" customHeight="1" spans="1:7">
      <c r="A19" s="6">
        <v>4</v>
      </c>
      <c r="B19" s="22" t="s">
        <v>69</v>
      </c>
      <c r="C19" s="6" t="s">
        <v>54</v>
      </c>
      <c r="D19" s="20" t="s">
        <v>36</v>
      </c>
      <c r="E19" s="22">
        <v>1</v>
      </c>
      <c r="F19" s="22">
        <v>15</v>
      </c>
      <c r="G19" s="6">
        <f t="shared" si="1"/>
        <v>15</v>
      </c>
    </row>
    <row r="20" ht="30" customHeight="1" spans="1:7">
      <c r="A20" s="6">
        <v>5</v>
      </c>
      <c r="B20" s="22" t="s">
        <v>43</v>
      </c>
      <c r="C20" s="6"/>
      <c r="D20" s="20" t="s">
        <v>24</v>
      </c>
      <c r="E20" s="22">
        <v>5</v>
      </c>
      <c r="F20" s="22">
        <v>7</v>
      </c>
      <c r="G20" s="6">
        <f t="shared" si="1"/>
        <v>35</v>
      </c>
    </row>
    <row r="21" ht="30" customHeight="1" spans="1:7">
      <c r="A21" s="6">
        <v>6</v>
      </c>
      <c r="B21" s="22" t="s">
        <v>70</v>
      </c>
      <c r="C21" s="6"/>
      <c r="D21" s="20" t="s">
        <v>24</v>
      </c>
      <c r="E21" s="22">
        <v>2</v>
      </c>
      <c r="F21" s="22">
        <v>15</v>
      </c>
      <c r="G21" s="6">
        <f t="shared" si="1"/>
        <v>30</v>
      </c>
    </row>
    <row r="22" ht="30" customHeight="1" spans="1:7">
      <c r="A22" s="6">
        <v>7</v>
      </c>
      <c r="B22" s="22" t="s">
        <v>71</v>
      </c>
      <c r="C22" s="6"/>
      <c r="D22" s="20" t="s">
        <v>24</v>
      </c>
      <c r="E22" s="22">
        <v>3</v>
      </c>
      <c r="F22" s="22">
        <v>50</v>
      </c>
      <c r="G22" s="6">
        <f t="shared" si="1"/>
        <v>150</v>
      </c>
    </row>
    <row r="23" ht="30" customHeight="1" spans="1:7">
      <c r="A23" s="6">
        <v>8</v>
      </c>
      <c r="B23" s="22" t="s">
        <v>72</v>
      </c>
      <c r="C23" s="6"/>
      <c r="D23" s="20" t="s">
        <v>24</v>
      </c>
      <c r="E23" s="22">
        <v>5</v>
      </c>
      <c r="F23" s="22">
        <v>20</v>
      </c>
      <c r="G23" s="6">
        <f t="shared" si="1"/>
        <v>100</v>
      </c>
    </row>
    <row r="24" ht="30" customHeight="1" spans="1:7">
      <c r="A24" s="6">
        <v>9</v>
      </c>
      <c r="B24" s="22" t="s">
        <v>73</v>
      </c>
      <c r="C24" s="6"/>
      <c r="D24" s="20" t="s">
        <v>24</v>
      </c>
      <c r="E24" s="22">
        <v>1</v>
      </c>
      <c r="F24" s="22">
        <v>20</v>
      </c>
      <c r="G24" s="6">
        <f t="shared" si="1"/>
        <v>20</v>
      </c>
    </row>
    <row r="25" ht="30" customHeight="1" spans="1:7">
      <c r="A25" s="6">
        <v>10</v>
      </c>
      <c r="B25" s="22" t="s">
        <v>74</v>
      </c>
      <c r="C25" s="6"/>
      <c r="D25" s="20" t="s">
        <v>24</v>
      </c>
      <c r="E25" s="22">
        <v>2</v>
      </c>
      <c r="F25" s="22">
        <v>20</v>
      </c>
      <c r="G25" s="6">
        <f t="shared" si="1"/>
        <v>40</v>
      </c>
    </row>
    <row r="26" ht="30" customHeight="1" spans="1:7">
      <c r="A26" s="6">
        <v>11</v>
      </c>
      <c r="B26" s="22" t="s">
        <v>75</v>
      </c>
      <c r="C26" s="6" t="s">
        <v>54</v>
      </c>
      <c r="D26" s="20" t="s">
        <v>68</v>
      </c>
      <c r="E26" s="22">
        <v>4</v>
      </c>
      <c r="F26" s="22">
        <v>30</v>
      </c>
      <c r="G26" s="6">
        <f t="shared" si="1"/>
        <v>120</v>
      </c>
    </row>
    <row r="27" ht="30" customHeight="1" spans="1:7">
      <c r="A27" s="6">
        <v>12</v>
      </c>
      <c r="B27" s="22" t="s">
        <v>76</v>
      </c>
      <c r="C27" s="6" t="s">
        <v>77</v>
      </c>
      <c r="D27" s="20" t="s">
        <v>41</v>
      </c>
      <c r="E27" s="22">
        <v>5</v>
      </c>
      <c r="F27" s="22">
        <v>10</v>
      </c>
      <c r="G27" s="6">
        <f t="shared" si="1"/>
        <v>50</v>
      </c>
    </row>
    <row r="28" ht="30" customHeight="1" spans="1:7">
      <c r="A28" s="6">
        <v>13</v>
      </c>
      <c r="B28" s="23" t="s">
        <v>78</v>
      </c>
      <c r="C28" s="6" t="s">
        <v>67</v>
      </c>
      <c r="D28" s="20" t="s">
        <v>68</v>
      </c>
      <c r="E28" s="36">
        <v>2</v>
      </c>
      <c r="F28" s="22">
        <v>25</v>
      </c>
      <c r="G28" s="6">
        <f t="shared" si="1"/>
        <v>50</v>
      </c>
    </row>
    <row r="29" ht="30" customHeight="1" spans="1:7">
      <c r="A29" s="6">
        <v>14</v>
      </c>
      <c r="B29" s="23" t="s">
        <v>45</v>
      </c>
      <c r="C29" s="6"/>
      <c r="D29" s="24" t="s">
        <v>46</v>
      </c>
      <c r="E29" s="23">
        <v>1</v>
      </c>
      <c r="F29" s="23">
        <v>15</v>
      </c>
      <c r="G29" s="6">
        <f t="shared" si="1"/>
        <v>15</v>
      </c>
    </row>
    <row r="30" ht="30" customHeight="1" spans="1:7">
      <c r="A30" s="6">
        <v>15</v>
      </c>
      <c r="B30" s="23" t="s">
        <v>79</v>
      </c>
      <c r="C30" s="6"/>
      <c r="D30" s="24" t="s">
        <v>46</v>
      </c>
      <c r="E30" s="23">
        <v>2</v>
      </c>
      <c r="F30" s="23">
        <v>12</v>
      </c>
      <c r="G30" s="6">
        <f t="shared" si="1"/>
        <v>24</v>
      </c>
    </row>
    <row r="31" ht="30" customHeight="1" spans="1:7">
      <c r="A31" s="6">
        <v>16</v>
      </c>
      <c r="B31" s="22" t="s">
        <v>80</v>
      </c>
      <c r="C31" s="6"/>
      <c r="D31" s="20" t="s">
        <v>36</v>
      </c>
      <c r="E31" s="22">
        <v>2</v>
      </c>
      <c r="F31" s="22">
        <v>15</v>
      </c>
      <c r="G31" s="6">
        <f t="shared" si="1"/>
        <v>30</v>
      </c>
    </row>
    <row r="32" ht="30" customHeight="1" spans="1:7">
      <c r="A32" s="6">
        <v>17</v>
      </c>
      <c r="B32" s="22" t="s">
        <v>81</v>
      </c>
      <c r="C32" s="6"/>
      <c r="D32" s="20" t="s">
        <v>82</v>
      </c>
      <c r="E32" s="22">
        <v>1</v>
      </c>
      <c r="F32" s="22">
        <v>7</v>
      </c>
      <c r="G32" s="6">
        <f t="shared" si="1"/>
        <v>7</v>
      </c>
    </row>
    <row r="33" ht="30" customHeight="1" spans="1:7">
      <c r="A33" s="6">
        <v>18</v>
      </c>
      <c r="B33" s="22" t="s">
        <v>32</v>
      </c>
      <c r="C33" s="6"/>
      <c r="D33" s="6" t="s">
        <v>24</v>
      </c>
      <c r="E33" s="22">
        <v>5</v>
      </c>
      <c r="F33" s="6">
        <v>7</v>
      </c>
      <c r="G33" s="6">
        <f t="shared" si="1"/>
        <v>35</v>
      </c>
    </row>
    <row r="34" ht="30" customHeight="1" spans="1:7">
      <c r="A34" s="6">
        <v>19</v>
      </c>
      <c r="B34" s="22" t="s">
        <v>48</v>
      </c>
      <c r="C34" s="6"/>
      <c r="D34" s="6" t="s">
        <v>24</v>
      </c>
      <c r="E34" s="22">
        <v>20</v>
      </c>
      <c r="F34" s="6">
        <v>8</v>
      </c>
      <c r="G34" s="6">
        <f t="shared" si="1"/>
        <v>160</v>
      </c>
    </row>
    <row r="35" ht="30" customHeight="1" spans="1:7">
      <c r="A35" s="8" t="s">
        <v>49</v>
      </c>
      <c r="B35" s="9"/>
      <c r="C35" s="9"/>
      <c r="D35" s="9"/>
      <c r="E35" s="9"/>
      <c r="F35" s="10"/>
      <c r="G35" s="7">
        <f>SUM(G16:G34)</f>
        <v>922</v>
      </c>
    </row>
    <row r="36" s="1" customFormat="1" ht="30" customHeight="1" spans="1:7">
      <c r="A36" s="8" t="s">
        <v>50</v>
      </c>
      <c r="B36" s="9"/>
      <c r="C36" s="9"/>
      <c r="D36" s="9"/>
      <c r="E36" s="9"/>
      <c r="F36" s="10"/>
      <c r="G36" s="6">
        <v>1226</v>
      </c>
    </row>
  </sheetData>
  <mergeCells count="8">
    <mergeCell ref="A1:G1"/>
    <mergeCell ref="A2:B2"/>
    <mergeCell ref="C2:G2"/>
    <mergeCell ref="B3:E3"/>
    <mergeCell ref="A4:G4"/>
    <mergeCell ref="A14:F14"/>
    <mergeCell ref="A35:F35"/>
    <mergeCell ref="A36:F36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zoomScaleSheetLayoutView="60" topLeftCell="A12" workbookViewId="0">
      <selection activeCell="B26" sqref="B26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11" t="s">
        <v>9</v>
      </c>
      <c r="B2" s="12"/>
      <c r="C2" s="13" t="str">
        <f>物资采购!F3</f>
        <v>名师名菜鉴赏</v>
      </c>
      <c r="D2" s="14"/>
      <c r="E2" s="14"/>
      <c r="F2" s="14"/>
      <c r="G2" s="15"/>
    </row>
    <row r="3" s="1" customFormat="1" ht="66" customHeight="1" spans="1:7">
      <c r="A3" s="16" t="s">
        <v>11</v>
      </c>
      <c r="B3" s="12" t="s">
        <v>58</v>
      </c>
      <c r="C3" s="6"/>
      <c r="D3" s="6"/>
      <c r="E3" s="6"/>
      <c r="F3" s="6" t="s">
        <v>13</v>
      </c>
      <c r="G3" s="6" t="s">
        <v>83</v>
      </c>
    </row>
    <row r="4" ht="30" customHeight="1" spans="1:7">
      <c r="A4" s="4" t="s">
        <v>15</v>
      </c>
      <c r="B4" s="4"/>
      <c r="C4" s="4"/>
      <c r="D4" s="4"/>
      <c r="E4" s="4"/>
      <c r="F4" s="4"/>
      <c r="G4" s="4"/>
    </row>
    <row r="5" ht="33.75" customHeight="1" spans="1:7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</row>
    <row r="6" ht="30" customHeight="1" spans="1:7">
      <c r="A6" s="6">
        <v>1</v>
      </c>
      <c r="B6" s="25" t="s">
        <v>60</v>
      </c>
      <c r="C6" s="6"/>
      <c r="D6" s="20" t="s">
        <v>24</v>
      </c>
      <c r="E6" s="22">
        <v>15</v>
      </c>
      <c r="F6" s="22">
        <v>4</v>
      </c>
      <c r="G6" s="6">
        <f t="shared" ref="G6:G12" si="0">E6*F6</f>
        <v>60</v>
      </c>
    </row>
    <row r="7" ht="30" customHeight="1" spans="1:7">
      <c r="A7" s="6">
        <v>2</v>
      </c>
      <c r="B7" s="25" t="s">
        <v>61</v>
      </c>
      <c r="C7" s="6"/>
      <c r="D7" s="20" t="s">
        <v>24</v>
      </c>
      <c r="E7" s="22">
        <v>2</v>
      </c>
      <c r="F7" s="22">
        <v>3</v>
      </c>
      <c r="G7" s="6">
        <f t="shared" si="0"/>
        <v>6</v>
      </c>
    </row>
    <row r="8" ht="30" customHeight="1" spans="1:9">
      <c r="A8" s="6">
        <v>3</v>
      </c>
      <c r="B8" s="25" t="s">
        <v>27</v>
      </c>
      <c r="C8" s="6"/>
      <c r="D8" s="20" t="s">
        <v>62</v>
      </c>
      <c r="E8" s="22">
        <v>0.5</v>
      </c>
      <c r="F8" s="22">
        <v>6</v>
      </c>
      <c r="G8" s="6">
        <f t="shared" si="0"/>
        <v>3</v>
      </c>
      <c r="I8" t="s">
        <v>53</v>
      </c>
    </row>
    <row r="9" ht="30" customHeight="1" spans="1:7">
      <c r="A9" s="6">
        <v>4</v>
      </c>
      <c r="B9" s="25" t="s">
        <v>23</v>
      </c>
      <c r="C9" s="6"/>
      <c r="D9" s="20" t="s">
        <v>24</v>
      </c>
      <c r="E9" s="22">
        <v>5</v>
      </c>
      <c r="F9" s="22">
        <v>5</v>
      </c>
      <c r="G9" s="6">
        <f t="shared" si="0"/>
        <v>25</v>
      </c>
    </row>
    <row r="10" ht="30" customHeight="1" spans="1:7">
      <c r="A10" s="6">
        <v>5</v>
      </c>
      <c r="B10" s="25" t="s">
        <v>25</v>
      </c>
      <c r="C10" s="6"/>
      <c r="D10" s="20" t="s">
        <v>24</v>
      </c>
      <c r="E10" s="22">
        <v>2</v>
      </c>
      <c r="F10" s="22">
        <v>5</v>
      </c>
      <c r="G10" s="6">
        <f t="shared" si="0"/>
        <v>10</v>
      </c>
    </row>
    <row r="11" ht="30" customHeight="1" spans="1:7">
      <c r="A11" s="6">
        <v>6</v>
      </c>
      <c r="B11" s="34" t="s">
        <v>63</v>
      </c>
      <c r="C11" s="6"/>
      <c r="D11" s="20" t="s">
        <v>24</v>
      </c>
      <c r="E11" s="22">
        <v>2</v>
      </c>
      <c r="F11" s="22">
        <v>7</v>
      </c>
      <c r="G11" s="6">
        <f t="shared" si="0"/>
        <v>14</v>
      </c>
    </row>
    <row r="12" ht="30" customHeight="1" spans="1:7">
      <c r="A12" s="6">
        <v>7</v>
      </c>
      <c r="B12" s="34" t="s">
        <v>64</v>
      </c>
      <c r="C12" s="6"/>
      <c r="D12" s="20" t="s">
        <v>24</v>
      </c>
      <c r="E12" s="22">
        <v>0.5</v>
      </c>
      <c r="F12" s="22">
        <v>12</v>
      </c>
      <c r="G12" s="6">
        <f t="shared" si="0"/>
        <v>6</v>
      </c>
    </row>
    <row r="13" ht="30" customHeight="1" spans="1:7">
      <c r="A13" s="6">
        <v>8</v>
      </c>
      <c r="B13" s="35" t="s">
        <v>65</v>
      </c>
      <c r="C13" s="29"/>
      <c r="D13" s="6" t="s">
        <v>24</v>
      </c>
      <c r="E13" s="29">
        <v>15</v>
      </c>
      <c r="F13" s="29">
        <v>12</v>
      </c>
      <c r="G13" s="7">
        <v>180</v>
      </c>
    </row>
    <row r="14" ht="30" customHeight="1" spans="1:7">
      <c r="A14" s="8" t="s">
        <v>33</v>
      </c>
      <c r="B14" s="9"/>
      <c r="C14" s="9"/>
      <c r="D14" s="9"/>
      <c r="E14" s="9"/>
      <c r="F14" s="10"/>
      <c r="G14" s="7">
        <f>SUM(G6:G13)</f>
        <v>304</v>
      </c>
    </row>
    <row r="15" ht="30" customHeight="1" spans="1:7">
      <c r="A15" s="6" t="s">
        <v>16</v>
      </c>
      <c r="B15" s="18" t="s">
        <v>34</v>
      </c>
      <c r="C15" s="6" t="s">
        <v>18</v>
      </c>
      <c r="D15" s="7" t="s">
        <v>19</v>
      </c>
      <c r="E15" s="18" t="s">
        <v>20</v>
      </c>
      <c r="F15" s="18" t="s">
        <v>21</v>
      </c>
      <c r="G15" s="7" t="s">
        <v>22</v>
      </c>
    </row>
    <row r="16" ht="30" customHeight="1" spans="1:7">
      <c r="A16" s="6">
        <v>1</v>
      </c>
      <c r="B16" s="22" t="s">
        <v>35</v>
      </c>
      <c r="C16" s="6" t="s">
        <v>54</v>
      </c>
      <c r="D16" s="20" t="s">
        <v>36</v>
      </c>
      <c r="E16" s="22">
        <v>2</v>
      </c>
      <c r="F16" s="22">
        <v>3</v>
      </c>
      <c r="G16" s="6">
        <f t="shared" ref="G16:G34" si="1">E16*F16</f>
        <v>6</v>
      </c>
    </row>
    <row r="17" ht="30" customHeight="1" spans="1:7">
      <c r="A17" s="6">
        <v>2</v>
      </c>
      <c r="B17" s="22" t="s">
        <v>39</v>
      </c>
      <c r="C17" s="6" t="s">
        <v>54</v>
      </c>
      <c r="D17" s="20" t="s">
        <v>36</v>
      </c>
      <c r="E17" s="22">
        <v>1</v>
      </c>
      <c r="F17" s="22">
        <v>10</v>
      </c>
      <c r="G17" s="6">
        <f t="shared" si="1"/>
        <v>10</v>
      </c>
    </row>
    <row r="18" ht="30" customHeight="1" spans="1:7">
      <c r="A18" s="6">
        <v>3</v>
      </c>
      <c r="B18" s="30" t="s">
        <v>66</v>
      </c>
      <c r="C18" s="6" t="s">
        <v>67</v>
      </c>
      <c r="D18" s="20" t="s">
        <v>68</v>
      </c>
      <c r="E18" s="22">
        <v>1</v>
      </c>
      <c r="F18" s="22">
        <v>25</v>
      </c>
      <c r="G18" s="6">
        <f t="shared" si="1"/>
        <v>25</v>
      </c>
    </row>
    <row r="19" ht="30" customHeight="1" spans="1:7">
      <c r="A19" s="6">
        <v>4</v>
      </c>
      <c r="B19" s="22" t="s">
        <v>69</v>
      </c>
      <c r="C19" s="6" t="s">
        <v>54</v>
      </c>
      <c r="D19" s="20" t="s">
        <v>36</v>
      </c>
      <c r="E19" s="22">
        <v>1</v>
      </c>
      <c r="F19" s="22">
        <v>15</v>
      </c>
      <c r="G19" s="6">
        <f t="shared" si="1"/>
        <v>15</v>
      </c>
    </row>
    <row r="20" ht="30" customHeight="1" spans="1:7">
      <c r="A20" s="6">
        <v>5</v>
      </c>
      <c r="B20" s="22" t="s">
        <v>43</v>
      </c>
      <c r="C20" s="6"/>
      <c r="D20" s="20" t="s">
        <v>24</v>
      </c>
      <c r="E20" s="22">
        <v>5</v>
      </c>
      <c r="F20" s="22">
        <v>7</v>
      </c>
      <c r="G20" s="6">
        <f t="shared" si="1"/>
        <v>35</v>
      </c>
    </row>
    <row r="21" ht="30" customHeight="1" spans="1:7">
      <c r="A21" s="6">
        <v>6</v>
      </c>
      <c r="B21" s="22" t="s">
        <v>70</v>
      </c>
      <c r="C21" s="6"/>
      <c r="D21" s="20" t="s">
        <v>24</v>
      </c>
      <c r="E21" s="22">
        <v>2</v>
      </c>
      <c r="F21" s="22">
        <v>15</v>
      </c>
      <c r="G21" s="6">
        <f t="shared" si="1"/>
        <v>30</v>
      </c>
    </row>
    <row r="22" ht="30" customHeight="1" spans="1:7">
      <c r="A22" s="6">
        <v>7</v>
      </c>
      <c r="B22" s="22" t="s">
        <v>71</v>
      </c>
      <c r="C22" s="6"/>
      <c r="D22" s="20" t="s">
        <v>24</v>
      </c>
      <c r="E22" s="22">
        <v>3</v>
      </c>
      <c r="F22" s="22">
        <v>50</v>
      </c>
      <c r="G22" s="6">
        <f t="shared" si="1"/>
        <v>150</v>
      </c>
    </row>
    <row r="23" ht="30" customHeight="1" spans="1:7">
      <c r="A23" s="6">
        <v>8</v>
      </c>
      <c r="B23" s="22" t="s">
        <v>72</v>
      </c>
      <c r="C23" s="6"/>
      <c r="D23" s="20" t="s">
        <v>24</v>
      </c>
      <c r="E23" s="22">
        <v>5</v>
      </c>
      <c r="F23" s="22">
        <v>20</v>
      </c>
      <c r="G23" s="6">
        <f t="shared" si="1"/>
        <v>100</v>
      </c>
    </row>
    <row r="24" ht="30" customHeight="1" spans="1:7">
      <c r="A24" s="6">
        <v>9</v>
      </c>
      <c r="B24" s="22" t="s">
        <v>73</v>
      </c>
      <c r="C24" s="6"/>
      <c r="D24" s="20" t="s">
        <v>24</v>
      </c>
      <c r="E24" s="22">
        <v>1</v>
      </c>
      <c r="F24" s="22">
        <v>20</v>
      </c>
      <c r="G24" s="6">
        <f t="shared" si="1"/>
        <v>20</v>
      </c>
    </row>
    <row r="25" ht="30" customHeight="1" spans="1:7">
      <c r="A25" s="6">
        <v>10</v>
      </c>
      <c r="B25" s="22" t="s">
        <v>74</v>
      </c>
      <c r="C25" s="6"/>
      <c r="D25" s="20" t="s">
        <v>24</v>
      </c>
      <c r="E25" s="22">
        <v>2</v>
      </c>
      <c r="F25" s="22">
        <v>20</v>
      </c>
      <c r="G25" s="6">
        <f t="shared" si="1"/>
        <v>40</v>
      </c>
    </row>
    <row r="26" ht="30" customHeight="1" spans="1:7">
      <c r="A26" s="6">
        <v>11</v>
      </c>
      <c r="B26" s="22" t="s">
        <v>75</v>
      </c>
      <c r="C26" s="6" t="s">
        <v>54</v>
      </c>
      <c r="D26" s="20" t="s">
        <v>68</v>
      </c>
      <c r="E26" s="22">
        <v>4</v>
      </c>
      <c r="F26" s="22">
        <v>30</v>
      </c>
      <c r="G26" s="6">
        <f t="shared" si="1"/>
        <v>120</v>
      </c>
    </row>
    <row r="27" ht="30" customHeight="1" spans="1:7">
      <c r="A27" s="6">
        <v>12</v>
      </c>
      <c r="B27" s="22" t="s">
        <v>76</v>
      </c>
      <c r="C27" s="6" t="s">
        <v>77</v>
      </c>
      <c r="D27" s="20" t="s">
        <v>41</v>
      </c>
      <c r="E27" s="22">
        <v>5</v>
      </c>
      <c r="F27" s="22">
        <v>10</v>
      </c>
      <c r="G27" s="6">
        <f t="shared" si="1"/>
        <v>50</v>
      </c>
    </row>
    <row r="28" ht="30" customHeight="1" spans="1:7">
      <c r="A28" s="6">
        <v>13</v>
      </c>
      <c r="B28" s="23" t="s">
        <v>78</v>
      </c>
      <c r="C28" s="6" t="s">
        <v>67</v>
      </c>
      <c r="D28" s="20" t="s">
        <v>68</v>
      </c>
      <c r="E28" s="36">
        <v>2</v>
      </c>
      <c r="F28" s="22">
        <v>25</v>
      </c>
      <c r="G28" s="6">
        <f t="shared" si="1"/>
        <v>50</v>
      </c>
    </row>
    <row r="29" ht="30" customHeight="1" spans="1:7">
      <c r="A29" s="6">
        <v>14</v>
      </c>
      <c r="B29" s="23" t="s">
        <v>45</v>
      </c>
      <c r="C29" s="6"/>
      <c r="D29" s="24" t="s">
        <v>46</v>
      </c>
      <c r="E29" s="23">
        <v>1</v>
      </c>
      <c r="F29" s="23">
        <v>15</v>
      </c>
      <c r="G29" s="6">
        <f t="shared" si="1"/>
        <v>15</v>
      </c>
    </row>
    <row r="30" ht="30" customHeight="1" spans="1:7">
      <c r="A30" s="6">
        <v>15</v>
      </c>
      <c r="B30" s="23" t="s">
        <v>79</v>
      </c>
      <c r="C30" s="6"/>
      <c r="D30" s="24" t="s">
        <v>46</v>
      </c>
      <c r="E30" s="23">
        <v>2</v>
      </c>
      <c r="F30" s="23">
        <v>12</v>
      </c>
      <c r="G30" s="6">
        <f t="shared" si="1"/>
        <v>24</v>
      </c>
    </row>
    <row r="31" ht="30" customHeight="1" spans="1:7">
      <c r="A31" s="6">
        <v>16</v>
      </c>
      <c r="B31" s="22" t="s">
        <v>80</v>
      </c>
      <c r="C31" s="6"/>
      <c r="D31" s="20" t="s">
        <v>36</v>
      </c>
      <c r="E31" s="22">
        <v>2</v>
      </c>
      <c r="F31" s="22">
        <v>15</v>
      </c>
      <c r="G31" s="6">
        <f t="shared" si="1"/>
        <v>30</v>
      </c>
    </row>
    <row r="32" ht="30" customHeight="1" spans="1:7">
      <c r="A32" s="6">
        <v>17</v>
      </c>
      <c r="B32" s="22" t="s">
        <v>81</v>
      </c>
      <c r="C32" s="6"/>
      <c r="D32" s="20" t="s">
        <v>82</v>
      </c>
      <c r="E32" s="22">
        <v>1</v>
      </c>
      <c r="F32" s="22">
        <v>7</v>
      </c>
      <c r="G32" s="6">
        <f t="shared" si="1"/>
        <v>7</v>
      </c>
    </row>
    <row r="33" ht="30" customHeight="1" spans="1:7">
      <c r="A33" s="6">
        <v>18</v>
      </c>
      <c r="B33" s="22" t="s">
        <v>32</v>
      </c>
      <c r="C33" s="6"/>
      <c r="D33" s="6" t="s">
        <v>24</v>
      </c>
      <c r="E33" s="22">
        <v>5</v>
      </c>
      <c r="F33" s="6">
        <v>7</v>
      </c>
      <c r="G33" s="6">
        <f t="shared" si="1"/>
        <v>35</v>
      </c>
    </row>
    <row r="34" ht="30" customHeight="1" spans="1:7">
      <c r="A34" s="6">
        <v>19</v>
      </c>
      <c r="B34" s="22" t="s">
        <v>48</v>
      </c>
      <c r="C34" s="6"/>
      <c r="D34" s="6" t="s">
        <v>24</v>
      </c>
      <c r="E34" s="22">
        <v>20</v>
      </c>
      <c r="F34" s="6">
        <v>8</v>
      </c>
      <c r="G34" s="6">
        <f t="shared" si="1"/>
        <v>160</v>
      </c>
    </row>
    <row r="35" ht="30" customHeight="1" spans="1:7">
      <c r="A35" s="8" t="s">
        <v>49</v>
      </c>
      <c r="B35" s="9"/>
      <c r="C35" s="9"/>
      <c r="D35" s="9"/>
      <c r="E35" s="9"/>
      <c r="F35" s="10"/>
      <c r="G35" s="7">
        <f>SUM(G16:G34)</f>
        <v>922</v>
      </c>
    </row>
    <row r="36" s="1" customFormat="1" ht="30" customHeight="1" spans="1:7">
      <c r="A36" s="8" t="s">
        <v>50</v>
      </c>
      <c r="B36" s="9"/>
      <c r="C36" s="9"/>
      <c r="D36" s="9"/>
      <c r="E36" s="9"/>
      <c r="F36" s="10"/>
      <c r="G36" s="6">
        <v>1226</v>
      </c>
    </row>
  </sheetData>
  <mergeCells count="8">
    <mergeCell ref="A1:G1"/>
    <mergeCell ref="A2:B2"/>
    <mergeCell ref="C2:G2"/>
    <mergeCell ref="B3:E3"/>
    <mergeCell ref="A4:G4"/>
    <mergeCell ref="A14:F14"/>
    <mergeCell ref="A35:F35"/>
    <mergeCell ref="A36:F36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zoomScaleSheetLayoutView="60" topLeftCell="A13" workbookViewId="0">
      <selection activeCell="B19" sqref="B19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11" t="s">
        <v>9</v>
      </c>
      <c r="B2" s="12"/>
      <c r="C2" s="13" t="str">
        <f>物资采购!F3</f>
        <v>名师名菜鉴赏</v>
      </c>
      <c r="D2" s="14"/>
      <c r="E2" s="14"/>
      <c r="F2" s="14"/>
      <c r="G2" s="15"/>
    </row>
    <row r="3" s="1" customFormat="1" ht="66" customHeight="1" spans="1:7">
      <c r="A3" s="16" t="s">
        <v>11</v>
      </c>
      <c r="B3" s="12" t="s">
        <v>84</v>
      </c>
      <c r="C3" s="6"/>
      <c r="D3" s="6"/>
      <c r="E3" s="6"/>
      <c r="F3" s="6" t="s">
        <v>13</v>
      </c>
      <c r="G3" s="6" t="s">
        <v>85</v>
      </c>
    </row>
    <row r="4" ht="30" customHeight="1" spans="1:7">
      <c r="A4" s="4" t="s">
        <v>15</v>
      </c>
      <c r="B4" s="4"/>
      <c r="C4" s="4"/>
      <c r="D4" s="4"/>
      <c r="E4" s="4"/>
      <c r="F4" s="4"/>
      <c r="G4" s="4"/>
    </row>
    <row r="5" ht="33.75" customHeight="1" spans="1:7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</row>
    <row r="6" ht="30" customHeight="1" spans="1:7">
      <c r="A6" s="6">
        <v>1</v>
      </c>
      <c r="B6" s="22" t="s">
        <v>27</v>
      </c>
      <c r="C6" s="6"/>
      <c r="D6" s="20" t="s">
        <v>62</v>
      </c>
      <c r="E6" s="22">
        <v>0.5</v>
      </c>
      <c r="F6" s="22">
        <v>6</v>
      </c>
      <c r="G6" s="6">
        <f t="shared" ref="G6:G11" si="0">E6*F6</f>
        <v>3</v>
      </c>
    </row>
    <row r="7" ht="30" customHeight="1" spans="1:7">
      <c r="A7" s="6">
        <v>2</v>
      </c>
      <c r="B7" s="22" t="s">
        <v>23</v>
      </c>
      <c r="C7" s="6"/>
      <c r="D7" s="20" t="s">
        <v>24</v>
      </c>
      <c r="E7" s="22">
        <v>10</v>
      </c>
      <c r="F7" s="22">
        <v>5</v>
      </c>
      <c r="G7" s="6">
        <f t="shared" si="0"/>
        <v>50</v>
      </c>
    </row>
    <row r="8" ht="30" customHeight="1" spans="1:9">
      <c r="A8" s="6">
        <v>3</v>
      </c>
      <c r="B8" s="22" t="s">
        <v>25</v>
      </c>
      <c r="C8" s="6"/>
      <c r="D8" s="20" t="s">
        <v>24</v>
      </c>
      <c r="E8" s="22">
        <v>2</v>
      </c>
      <c r="F8" s="22">
        <v>5</v>
      </c>
      <c r="G8" s="6">
        <f t="shared" si="0"/>
        <v>10</v>
      </c>
      <c r="I8" t="s">
        <v>53</v>
      </c>
    </row>
    <row r="9" ht="30" customHeight="1" spans="1:7">
      <c r="A9" s="6">
        <v>4</v>
      </c>
      <c r="B9" s="31" t="s">
        <v>63</v>
      </c>
      <c r="C9" s="6"/>
      <c r="D9" s="20" t="s">
        <v>24</v>
      </c>
      <c r="E9" s="22">
        <v>2</v>
      </c>
      <c r="F9" s="22">
        <v>7</v>
      </c>
      <c r="G9" s="6">
        <f t="shared" si="0"/>
        <v>14</v>
      </c>
    </row>
    <row r="10" ht="30" customHeight="1" spans="1:7">
      <c r="A10" s="6">
        <v>5</v>
      </c>
      <c r="B10" s="23" t="s">
        <v>86</v>
      </c>
      <c r="C10" s="6"/>
      <c r="D10" s="24" t="s">
        <v>24</v>
      </c>
      <c r="E10" s="23">
        <v>26</v>
      </c>
      <c r="F10" s="22">
        <v>13</v>
      </c>
      <c r="G10" s="6">
        <f t="shared" si="0"/>
        <v>338</v>
      </c>
    </row>
    <row r="11" ht="30" customHeight="1" spans="1:7">
      <c r="A11" s="6">
        <v>6</v>
      </c>
      <c r="B11" s="22" t="s">
        <v>87</v>
      </c>
      <c r="C11" s="6"/>
      <c r="D11" s="20" t="s">
        <v>88</v>
      </c>
      <c r="E11" s="22">
        <v>2</v>
      </c>
      <c r="F11" s="22">
        <v>20</v>
      </c>
      <c r="G11" s="6">
        <f t="shared" si="0"/>
        <v>40</v>
      </c>
    </row>
    <row r="12" ht="30" customHeight="1" spans="1:7">
      <c r="A12" s="8" t="s">
        <v>33</v>
      </c>
      <c r="B12" s="9"/>
      <c r="C12" s="9"/>
      <c r="D12" s="9"/>
      <c r="E12" s="9"/>
      <c r="F12" s="10"/>
      <c r="G12" s="7">
        <f>SUM(G6:G11)</f>
        <v>455</v>
      </c>
    </row>
    <row r="13" ht="30" customHeight="1" spans="1:7">
      <c r="A13" s="6" t="s">
        <v>16</v>
      </c>
      <c r="B13" s="18" t="s">
        <v>34</v>
      </c>
      <c r="C13" s="6" t="s">
        <v>18</v>
      </c>
      <c r="D13" s="7" t="s">
        <v>19</v>
      </c>
      <c r="E13" s="18" t="s">
        <v>20</v>
      </c>
      <c r="F13" s="18" t="s">
        <v>21</v>
      </c>
      <c r="G13" s="7" t="s">
        <v>22</v>
      </c>
    </row>
    <row r="14" ht="30" customHeight="1" spans="1:7">
      <c r="A14" s="6">
        <v>1</v>
      </c>
      <c r="B14" s="22" t="s">
        <v>35</v>
      </c>
      <c r="C14" s="6" t="s">
        <v>54</v>
      </c>
      <c r="D14" s="20" t="s">
        <v>36</v>
      </c>
      <c r="E14" s="22">
        <v>2</v>
      </c>
      <c r="F14" s="22">
        <v>3</v>
      </c>
      <c r="G14" s="6">
        <f>E14*F14</f>
        <v>6</v>
      </c>
    </row>
    <row r="15" ht="30" customHeight="1" spans="1:7">
      <c r="A15" s="6">
        <v>2</v>
      </c>
      <c r="B15" s="22" t="s">
        <v>39</v>
      </c>
      <c r="C15" s="6" t="s">
        <v>54</v>
      </c>
      <c r="D15" s="20" t="s">
        <v>36</v>
      </c>
      <c r="E15" s="22">
        <v>1</v>
      </c>
      <c r="F15" s="22">
        <v>10</v>
      </c>
      <c r="G15" s="6">
        <f t="shared" ref="G15:G24" si="1">E15*F15</f>
        <v>10</v>
      </c>
    </row>
    <row r="16" ht="30" customHeight="1" spans="1:7">
      <c r="A16" s="6">
        <v>3</v>
      </c>
      <c r="B16" s="30" t="s">
        <v>66</v>
      </c>
      <c r="C16" s="6" t="s">
        <v>67</v>
      </c>
      <c r="D16" s="20" t="s">
        <v>68</v>
      </c>
      <c r="E16" s="22">
        <v>1</v>
      </c>
      <c r="F16" s="22">
        <v>25</v>
      </c>
      <c r="G16" s="6">
        <f t="shared" si="1"/>
        <v>25</v>
      </c>
    </row>
    <row r="17" ht="30" customHeight="1" spans="1:7">
      <c r="A17" s="6">
        <v>4</v>
      </c>
      <c r="B17" s="22" t="s">
        <v>69</v>
      </c>
      <c r="C17" s="6" t="s">
        <v>54</v>
      </c>
      <c r="D17" s="20" t="s">
        <v>36</v>
      </c>
      <c r="E17" s="22">
        <v>1</v>
      </c>
      <c r="F17" s="22">
        <v>15</v>
      </c>
      <c r="G17" s="6">
        <f t="shared" si="1"/>
        <v>15</v>
      </c>
    </row>
    <row r="18" ht="30" customHeight="1" spans="1:7">
      <c r="A18" s="6">
        <v>5</v>
      </c>
      <c r="B18" s="22" t="s">
        <v>43</v>
      </c>
      <c r="C18" s="6"/>
      <c r="D18" s="20" t="s">
        <v>24</v>
      </c>
      <c r="E18" s="22">
        <v>5</v>
      </c>
      <c r="F18" s="22">
        <v>7</v>
      </c>
      <c r="G18" s="6">
        <f t="shared" si="1"/>
        <v>35</v>
      </c>
    </row>
    <row r="19" ht="30" customHeight="1" spans="1:7">
      <c r="A19" s="6">
        <v>6</v>
      </c>
      <c r="B19" s="22" t="s">
        <v>89</v>
      </c>
      <c r="C19" s="6"/>
      <c r="D19" s="20" t="s">
        <v>82</v>
      </c>
      <c r="E19" s="22">
        <v>2</v>
      </c>
      <c r="F19" s="22">
        <v>12</v>
      </c>
      <c r="G19" s="6">
        <f t="shared" si="1"/>
        <v>24</v>
      </c>
    </row>
    <row r="20" ht="30" customHeight="1" spans="1:7">
      <c r="A20" s="6">
        <v>7</v>
      </c>
      <c r="B20" s="22" t="s">
        <v>42</v>
      </c>
      <c r="C20" s="6" t="s">
        <v>55</v>
      </c>
      <c r="D20" s="20" t="s">
        <v>41</v>
      </c>
      <c r="E20" s="22">
        <v>5</v>
      </c>
      <c r="F20" s="22">
        <v>10</v>
      </c>
      <c r="G20" s="6">
        <f t="shared" si="1"/>
        <v>50</v>
      </c>
    </row>
    <row r="21" ht="30" customHeight="1" spans="1:7">
      <c r="A21" s="6">
        <v>8</v>
      </c>
      <c r="B21" s="22" t="s">
        <v>40</v>
      </c>
      <c r="C21" s="6" t="s">
        <v>55</v>
      </c>
      <c r="D21" s="20" t="s">
        <v>41</v>
      </c>
      <c r="E21" s="22">
        <v>5</v>
      </c>
      <c r="F21" s="22">
        <v>10</v>
      </c>
      <c r="G21" s="6">
        <f t="shared" si="1"/>
        <v>50</v>
      </c>
    </row>
    <row r="22" ht="30" customHeight="1" spans="1:7">
      <c r="A22" s="6">
        <v>9</v>
      </c>
      <c r="B22" s="22" t="s">
        <v>44</v>
      </c>
      <c r="C22" s="6" t="s">
        <v>57</v>
      </c>
      <c r="D22" s="20" t="s">
        <v>41</v>
      </c>
      <c r="E22" s="22">
        <v>2</v>
      </c>
      <c r="F22" s="22">
        <v>10</v>
      </c>
      <c r="G22" s="6">
        <f t="shared" si="1"/>
        <v>20</v>
      </c>
    </row>
    <row r="23" ht="30" customHeight="1" spans="1:7">
      <c r="A23" s="6">
        <v>10</v>
      </c>
      <c r="B23" s="22" t="s">
        <v>90</v>
      </c>
      <c r="C23" s="6"/>
      <c r="D23" s="20" t="s">
        <v>24</v>
      </c>
      <c r="E23" s="22">
        <v>1</v>
      </c>
      <c r="F23" s="22">
        <v>6</v>
      </c>
      <c r="G23" s="6">
        <f t="shared" si="1"/>
        <v>6</v>
      </c>
    </row>
    <row r="24" ht="30" customHeight="1" spans="1:7">
      <c r="A24" s="6">
        <v>11</v>
      </c>
      <c r="B24" s="22" t="s">
        <v>48</v>
      </c>
      <c r="C24" s="6"/>
      <c r="D24" s="20" t="s">
        <v>24</v>
      </c>
      <c r="E24" s="22">
        <v>10</v>
      </c>
      <c r="F24" s="22">
        <v>8</v>
      </c>
      <c r="G24" s="6">
        <f t="shared" si="1"/>
        <v>80</v>
      </c>
    </row>
    <row r="25" ht="30" customHeight="1" spans="1:7">
      <c r="A25" s="8" t="s">
        <v>49</v>
      </c>
      <c r="B25" s="9"/>
      <c r="C25" s="9"/>
      <c r="D25" s="9"/>
      <c r="E25" s="9"/>
      <c r="F25" s="10"/>
      <c r="G25" s="7">
        <f>SUM(G14:G24)</f>
        <v>321</v>
      </c>
    </row>
    <row r="26" s="1" customFormat="1" ht="30" customHeight="1" spans="1:7">
      <c r="A26" s="8" t="s">
        <v>50</v>
      </c>
      <c r="B26" s="9"/>
      <c r="C26" s="9"/>
      <c r="D26" s="9"/>
      <c r="E26" s="9"/>
      <c r="F26" s="10"/>
      <c r="G26" s="6">
        <v>776</v>
      </c>
    </row>
  </sheetData>
  <mergeCells count="8">
    <mergeCell ref="A1:G1"/>
    <mergeCell ref="A2:B2"/>
    <mergeCell ref="C2:G2"/>
    <mergeCell ref="B3:E3"/>
    <mergeCell ref="A4:G4"/>
    <mergeCell ref="A12:F12"/>
    <mergeCell ref="A25:F25"/>
    <mergeCell ref="A26:F26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3"/>
  <sheetViews>
    <sheetView zoomScaleSheetLayoutView="60" topLeftCell="A2" workbookViewId="0">
      <selection activeCell="B3" sqref="B3:E3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11" t="s">
        <v>9</v>
      </c>
      <c r="B2" s="12"/>
      <c r="C2" s="13" t="str">
        <f>物资采购!F3</f>
        <v>名师名菜鉴赏</v>
      </c>
      <c r="D2" s="14"/>
      <c r="E2" s="14"/>
      <c r="F2" s="14"/>
      <c r="G2" s="15"/>
    </row>
    <row r="3" s="1" customFormat="1" ht="66" customHeight="1" spans="1:7">
      <c r="A3" s="16" t="s">
        <v>11</v>
      </c>
      <c r="B3" s="33" t="s">
        <v>91</v>
      </c>
      <c r="C3" s="6"/>
      <c r="D3" s="6"/>
      <c r="E3" s="6"/>
      <c r="F3" s="6" t="s">
        <v>13</v>
      </c>
      <c r="G3" s="6" t="s">
        <v>92</v>
      </c>
    </row>
    <row r="4" ht="30" customHeight="1" spans="1:7">
      <c r="A4" s="4" t="s">
        <v>15</v>
      </c>
      <c r="B4" s="4"/>
      <c r="C4" s="4"/>
      <c r="D4" s="4"/>
      <c r="E4" s="4"/>
      <c r="F4" s="4"/>
      <c r="G4" s="4"/>
    </row>
    <row r="5" ht="33.75" customHeight="1" spans="1:7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</row>
    <row r="6" ht="30" customHeight="1" spans="1:7">
      <c r="A6" s="6">
        <v>1</v>
      </c>
      <c r="B6" s="6"/>
      <c r="C6" s="6"/>
      <c r="D6" s="6"/>
      <c r="E6" s="6"/>
      <c r="F6" s="6"/>
      <c r="G6" s="6"/>
    </row>
    <row r="7" ht="30" customHeight="1" spans="1:7">
      <c r="A7" s="6">
        <v>2</v>
      </c>
      <c r="B7" s="6"/>
      <c r="C7" s="6"/>
      <c r="D7" s="6"/>
      <c r="E7" s="6"/>
      <c r="F7" s="6"/>
      <c r="G7" s="6"/>
    </row>
    <row r="8" ht="30" customHeight="1" spans="1:9">
      <c r="A8" s="6">
        <v>3</v>
      </c>
      <c r="B8" s="6"/>
      <c r="C8" s="6"/>
      <c r="D8" s="6"/>
      <c r="E8" s="6"/>
      <c r="F8" s="6"/>
      <c r="G8" s="6"/>
      <c r="I8" t="s">
        <v>53</v>
      </c>
    </row>
    <row r="9" ht="30" customHeight="1" spans="1:7">
      <c r="A9" s="6">
        <v>4</v>
      </c>
      <c r="B9" s="6"/>
      <c r="C9" s="6"/>
      <c r="D9" s="6"/>
      <c r="E9" s="6"/>
      <c r="F9" s="6"/>
      <c r="G9" s="6"/>
    </row>
    <row r="10" ht="30" customHeight="1" spans="1:7">
      <c r="A10" s="6">
        <v>5</v>
      </c>
      <c r="B10" s="6"/>
      <c r="C10" s="6"/>
      <c r="D10" s="6"/>
      <c r="E10" s="6"/>
      <c r="F10" s="6"/>
      <c r="G10" s="6"/>
    </row>
    <row r="11" ht="30" customHeight="1" spans="1:7">
      <c r="A11" s="6">
        <v>6</v>
      </c>
      <c r="B11" s="6"/>
      <c r="C11" s="6"/>
      <c r="D11" s="6"/>
      <c r="E11" s="6"/>
      <c r="F11" s="6"/>
      <c r="G11" s="6"/>
    </row>
    <row r="12" ht="30" customHeight="1" spans="1:7">
      <c r="A12" s="6">
        <v>7</v>
      </c>
      <c r="B12" s="6"/>
      <c r="C12" s="6"/>
      <c r="D12" s="6"/>
      <c r="E12" s="6"/>
      <c r="F12" s="6"/>
      <c r="G12" s="6"/>
    </row>
    <row r="13" ht="30" customHeight="1" spans="1:7">
      <c r="A13" s="6">
        <v>8</v>
      </c>
      <c r="B13" s="6"/>
      <c r="C13" s="6"/>
      <c r="D13" s="6"/>
      <c r="E13" s="6"/>
      <c r="F13" s="6"/>
      <c r="G13" s="6"/>
    </row>
    <row r="14" ht="30" customHeight="1" spans="1:7">
      <c r="A14" s="6">
        <v>9</v>
      </c>
      <c r="B14" s="6"/>
      <c r="C14" s="6"/>
      <c r="D14" s="6"/>
      <c r="E14" s="6"/>
      <c r="F14" s="6"/>
      <c r="G14" s="6"/>
    </row>
    <row r="15" ht="30" customHeight="1" spans="1:7">
      <c r="A15" s="6">
        <v>10</v>
      </c>
      <c r="B15" s="6"/>
      <c r="C15" s="6"/>
      <c r="D15" s="6"/>
      <c r="E15" s="6"/>
      <c r="F15" s="6"/>
      <c r="G15" s="6"/>
    </row>
    <row r="16" ht="30" customHeight="1" spans="1:7">
      <c r="A16" s="6">
        <v>11</v>
      </c>
      <c r="B16" s="6"/>
      <c r="C16" s="6"/>
      <c r="D16" s="6"/>
      <c r="E16" s="6"/>
      <c r="F16" s="6"/>
      <c r="G16" s="6"/>
    </row>
    <row r="17" ht="30" customHeight="1" spans="1:7">
      <c r="A17" s="6">
        <v>12</v>
      </c>
      <c r="B17" s="6"/>
      <c r="C17" s="6"/>
      <c r="D17" s="6"/>
      <c r="E17" s="6"/>
      <c r="F17" s="6"/>
      <c r="G17" s="6"/>
    </row>
    <row r="18" ht="30" customHeight="1" spans="1:7">
      <c r="A18" s="6">
        <v>13</v>
      </c>
      <c r="B18" s="6"/>
      <c r="C18" s="6"/>
      <c r="D18" s="6"/>
      <c r="E18" s="6"/>
      <c r="F18" s="6"/>
      <c r="G18" s="6"/>
    </row>
    <row r="19" ht="30" customHeight="1" spans="1:7">
      <c r="A19" s="6">
        <v>14</v>
      </c>
      <c r="B19" s="6"/>
      <c r="C19" s="6"/>
      <c r="D19" s="6"/>
      <c r="E19" s="6"/>
      <c r="F19" s="6"/>
      <c r="G19" s="6"/>
    </row>
    <row r="20" ht="30" customHeight="1" spans="1:7">
      <c r="A20" s="6">
        <v>15</v>
      </c>
      <c r="B20" s="6"/>
      <c r="C20" s="6"/>
      <c r="D20" s="6"/>
      <c r="E20" s="6"/>
      <c r="F20" s="6"/>
      <c r="G20" s="6"/>
    </row>
    <row r="21" ht="30" customHeight="1" spans="1:7">
      <c r="A21" s="6">
        <v>16</v>
      </c>
      <c r="B21" s="6"/>
      <c r="C21" s="6"/>
      <c r="D21" s="6"/>
      <c r="E21" s="6"/>
      <c r="F21" s="6"/>
      <c r="G21" s="6"/>
    </row>
    <row r="22" ht="30" customHeight="1" spans="1:7">
      <c r="A22" s="6">
        <v>17</v>
      </c>
      <c r="B22" s="6"/>
      <c r="C22" s="6"/>
      <c r="D22" s="6"/>
      <c r="E22" s="6"/>
      <c r="F22" s="6"/>
      <c r="G22" s="6"/>
    </row>
    <row r="23" s="32" customFormat="1" ht="30" customHeight="1" spans="1:7">
      <c r="A23" s="6">
        <v>18</v>
      </c>
      <c r="B23" s="6"/>
      <c r="C23" s="6"/>
      <c r="D23" s="6"/>
      <c r="E23" s="6"/>
      <c r="F23" s="6"/>
      <c r="G23" s="6"/>
    </row>
    <row r="24" ht="30" customHeight="1" spans="1:9">
      <c r="A24" s="6">
        <v>19</v>
      </c>
      <c r="B24" s="6"/>
      <c r="C24" s="6"/>
      <c r="D24" s="6"/>
      <c r="E24" s="6"/>
      <c r="F24" s="6"/>
      <c r="G24" s="6"/>
      <c r="I24" t="s">
        <v>53</v>
      </c>
    </row>
    <row r="25" ht="30" customHeight="1" spans="1:7">
      <c r="A25" s="6">
        <v>20</v>
      </c>
      <c r="B25" s="6"/>
      <c r="C25" s="6"/>
      <c r="D25" s="6"/>
      <c r="E25" s="6"/>
      <c r="F25" s="6"/>
      <c r="G25" s="6"/>
    </row>
    <row r="26" ht="30" customHeight="1" spans="1:7">
      <c r="A26" s="6">
        <v>21</v>
      </c>
      <c r="B26" s="6"/>
      <c r="C26" s="6"/>
      <c r="D26" s="6"/>
      <c r="E26" s="6"/>
      <c r="F26" s="6"/>
      <c r="G26" s="6"/>
    </row>
    <row r="27" ht="30" customHeight="1" spans="1:7">
      <c r="A27" s="6">
        <v>22</v>
      </c>
      <c r="B27" s="6"/>
      <c r="C27" s="6"/>
      <c r="D27" s="6"/>
      <c r="E27" s="6"/>
      <c r="F27" s="6"/>
      <c r="G27" s="6"/>
    </row>
    <row r="28" ht="30" customHeight="1" spans="1:7">
      <c r="A28" s="6">
        <v>23</v>
      </c>
      <c r="B28" s="6"/>
      <c r="C28" s="6"/>
      <c r="D28" s="6"/>
      <c r="E28" s="6"/>
      <c r="F28" s="6"/>
      <c r="G28" s="6"/>
    </row>
    <row r="29" ht="30" customHeight="1" spans="1:7">
      <c r="A29" s="6">
        <v>24</v>
      </c>
      <c r="B29" s="6"/>
      <c r="C29" s="6"/>
      <c r="D29" s="6"/>
      <c r="E29" s="6"/>
      <c r="F29" s="6"/>
      <c r="G29" s="6"/>
    </row>
    <row r="30" ht="30" customHeight="1" spans="1:7">
      <c r="A30" s="6">
        <v>25</v>
      </c>
      <c r="B30" s="6"/>
      <c r="C30" s="6"/>
      <c r="D30" s="6"/>
      <c r="E30" s="6"/>
      <c r="F30" s="6"/>
      <c r="G30" s="6"/>
    </row>
    <row r="31" ht="30" customHeight="1" spans="1:7">
      <c r="A31" s="6">
        <v>26</v>
      </c>
      <c r="B31" s="6"/>
      <c r="C31" s="6"/>
      <c r="D31" s="6"/>
      <c r="E31" s="6"/>
      <c r="F31" s="6"/>
      <c r="G31" s="6"/>
    </row>
    <row r="32" ht="30" customHeight="1" spans="1:7">
      <c r="A32" s="6">
        <v>27</v>
      </c>
      <c r="B32" s="6"/>
      <c r="C32" s="6"/>
      <c r="D32" s="6"/>
      <c r="E32" s="6"/>
      <c r="F32" s="6"/>
      <c r="G32" s="6"/>
    </row>
    <row r="33" ht="30" customHeight="1" spans="1:7">
      <c r="A33" s="6">
        <v>28</v>
      </c>
      <c r="B33" s="6"/>
      <c r="C33" s="6"/>
      <c r="D33" s="6"/>
      <c r="E33" s="6"/>
      <c r="F33" s="6"/>
      <c r="G33" s="6"/>
    </row>
    <row r="34" ht="30" customHeight="1" spans="1:7">
      <c r="A34" s="6">
        <v>29</v>
      </c>
      <c r="B34" s="6"/>
      <c r="C34" s="6"/>
      <c r="D34" s="6"/>
      <c r="E34" s="6"/>
      <c r="F34" s="6"/>
      <c r="G34" s="6"/>
    </row>
    <row r="35" ht="30" customHeight="1" spans="1:7">
      <c r="A35" s="6">
        <v>30</v>
      </c>
      <c r="B35" s="6"/>
      <c r="C35" s="6"/>
      <c r="D35" s="6"/>
      <c r="E35" s="6"/>
      <c r="F35" s="6"/>
      <c r="G35" s="6"/>
    </row>
    <row r="36" ht="30" customHeight="1" spans="1:7">
      <c r="A36" s="6">
        <v>31</v>
      </c>
      <c r="B36" s="6"/>
      <c r="C36" s="6"/>
      <c r="D36" s="6"/>
      <c r="E36" s="6"/>
      <c r="F36" s="6"/>
      <c r="G36" s="6"/>
    </row>
    <row r="37" ht="30" customHeight="1" spans="1:7">
      <c r="A37" s="8" t="s">
        <v>33</v>
      </c>
      <c r="B37" s="9"/>
      <c r="C37" s="9"/>
      <c r="D37" s="9"/>
      <c r="E37" s="9"/>
      <c r="F37" s="10"/>
      <c r="G37" s="7"/>
    </row>
    <row r="38" ht="30" customHeight="1" spans="1:7">
      <c r="A38" s="6" t="s">
        <v>16</v>
      </c>
      <c r="B38" s="18" t="s">
        <v>34</v>
      </c>
      <c r="C38" s="6" t="s">
        <v>18</v>
      </c>
      <c r="D38" s="7" t="s">
        <v>19</v>
      </c>
      <c r="E38" s="18" t="s">
        <v>20</v>
      </c>
      <c r="F38" s="18" t="s">
        <v>21</v>
      </c>
      <c r="G38" s="7" t="s">
        <v>22</v>
      </c>
    </row>
    <row r="39" ht="30" customHeight="1" spans="1:7">
      <c r="A39" s="6">
        <v>1</v>
      </c>
      <c r="B39" s="6"/>
      <c r="C39" s="6"/>
      <c r="D39" s="6"/>
      <c r="E39" s="6"/>
      <c r="F39" s="6"/>
      <c r="G39" s="6"/>
    </row>
    <row r="40" ht="30" customHeight="1" spans="1:7">
      <c r="A40" s="6">
        <v>2</v>
      </c>
      <c r="B40" s="6"/>
      <c r="C40" s="6"/>
      <c r="D40" s="6"/>
      <c r="E40" s="6"/>
      <c r="F40" s="6"/>
      <c r="G40" s="6"/>
    </row>
    <row r="41" ht="30" customHeight="1" spans="1:7">
      <c r="A41" s="6">
        <v>3</v>
      </c>
      <c r="B41" s="6"/>
      <c r="C41" s="6"/>
      <c r="D41" s="6"/>
      <c r="E41" s="6"/>
      <c r="F41" s="6"/>
      <c r="G41" s="6"/>
    </row>
    <row r="42" ht="30" customHeight="1" spans="1:7">
      <c r="A42" s="6">
        <v>4</v>
      </c>
      <c r="B42" s="6"/>
      <c r="C42" s="6"/>
      <c r="D42" s="6"/>
      <c r="E42" s="6"/>
      <c r="F42" s="6"/>
      <c r="G42" s="6"/>
    </row>
    <row r="43" ht="30" customHeight="1" spans="1:7">
      <c r="A43" s="6">
        <v>5</v>
      </c>
      <c r="B43" s="6"/>
      <c r="C43" s="6"/>
      <c r="D43" s="6"/>
      <c r="E43" s="6"/>
      <c r="F43" s="6"/>
      <c r="G43" s="6"/>
    </row>
    <row r="44" ht="30" customHeight="1" spans="1:7">
      <c r="A44" s="6">
        <v>6</v>
      </c>
      <c r="B44" s="6"/>
      <c r="C44" s="6"/>
      <c r="D44" s="6"/>
      <c r="E44" s="6"/>
      <c r="F44" s="6"/>
      <c r="G44" s="6"/>
    </row>
    <row r="45" ht="30" customHeight="1" spans="1:7">
      <c r="A45" s="6">
        <v>7</v>
      </c>
      <c r="B45" s="6"/>
      <c r="C45" s="6"/>
      <c r="D45" s="6"/>
      <c r="E45" s="6"/>
      <c r="F45" s="6"/>
      <c r="G45" s="6"/>
    </row>
    <row r="46" ht="30" customHeight="1" spans="1:7">
      <c r="A46" s="6">
        <v>8</v>
      </c>
      <c r="B46" s="6"/>
      <c r="C46" s="6"/>
      <c r="D46" s="6"/>
      <c r="F46" s="6"/>
      <c r="G46" s="6"/>
    </row>
    <row r="47" ht="30" customHeight="1" spans="1:7">
      <c r="A47" s="6">
        <v>9</v>
      </c>
      <c r="B47" s="6"/>
      <c r="C47" s="6"/>
      <c r="D47" s="6"/>
      <c r="E47" s="6"/>
      <c r="F47" s="6"/>
      <c r="G47" s="6"/>
    </row>
    <row r="48" ht="30" customHeight="1" spans="1:7">
      <c r="A48" s="6">
        <v>10</v>
      </c>
      <c r="B48" s="6"/>
      <c r="C48" s="6"/>
      <c r="D48" s="6"/>
      <c r="E48" s="6"/>
      <c r="F48" s="6"/>
      <c r="G48" s="6"/>
    </row>
    <row r="49" ht="30" customHeight="1" spans="1:7">
      <c r="A49" s="6">
        <v>11</v>
      </c>
      <c r="B49" s="6"/>
      <c r="C49" s="6"/>
      <c r="D49" s="6"/>
      <c r="E49" s="6"/>
      <c r="F49" s="6"/>
      <c r="G49" s="6"/>
    </row>
    <row r="50" ht="30" customHeight="1" spans="1:7">
      <c r="A50" s="6">
        <v>12</v>
      </c>
      <c r="B50" s="6"/>
      <c r="C50" s="6"/>
      <c r="D50" s="6"/>
      <c r="E50" s="6"/>
      <c r="F50" s="6"/>
      <c r="G50" s="6"/>
    </row>
    <row r="51" ht="30" customHeight="1" spans="1:7">
      <c r="A51" s="6">
        <v>13</v>
      </c>
      <c r="B51" s="6"/>
      <c r="C51" s="6"/>
      <c r="D51" s="6"/>
      <c r="E51" s="6"/>
      <c r="F51" s="6"/>
      <c r="G51" s="6"/>
    </row>
    <row r="52" ht="30" customHeight="1" spans="1:7">
      <c r="A52" s="6">
        <v>14</v>
      </c>
      <c r="B52" s="6"/>
      <c r="C52" s="6"/>
      <c r="D52" s="6"/>
      <c r="E52" s="6"/>
      <c r="F52" s="6"/>
      <c r="G52" s="6"/>
    </row>
    <row r="53" ht="30" customHeight="1" spans="1:7">
      <c r="A53" s="6">
        <v>15</v>
      </c>
      <c r="B53" s="6"/>
      <c r="C53" s="6"/>
      <c r="D53" s="6"/>
      <c r="E53" s="6"/>
      <c r="F53" s="6"/>
      <c r="G53" s="6"/>
    </row>
    <row r="54" ht="30" customHeight="1" spans="1:7">
      <c r="A54" s="6">
        <v>16</v>
      </c>
      <c r="B54" s="6"/>
      <c r="C54" s="6"/>
      <c r="D54" s="6"/>
      <c r="E54" s="6"/>
      <c r="F54" s="6"/>
      <c r="G54" s="6"/>
    </row>
    <row r="55" ht="30" customHeight="1" spans="1:7">
      <c r="A55" s="6">
        <v>17</v>
      </c>
      <c r="B55" s="6"/>
      <c r="C55" s="6"/>
      <c r="D55" s="6"/>
      <c r="E55" s="6"/>
      <c r="F55" s="6"/>
      <c r="G55" s="6"/>
    </row>
    <row r="56" ht="30" customHeight="1" spans="1:7">
      <c r="A56" s="6">
        <v>18</v>
      </c>
      <c r="B56" s="6"/>
      <c r="C56" s="6"/>
      <c r="D56" s="6"/>
      <c r="E56" s="6"/>
      <c r="F56" s="6"/>
      <c r="G56" s="6"/>
    </row>
    <row r="57" ht="30" customHeight="1" spans="1:7">
      <c r="A57" s="6">
        <v>19</v>
      </c>
      <c r="B57" s="6"/>
      <c r="C57" s="6"/>
      <c r="D57" s="6"/>
      <c r="E57" s="6"/>
      <c r="F57" s="6"/>
      <c r="G57" s="6"/>
    </row>
    <row r="58" ht="30" customHeight="1" spans="1:7">
      <c r="A58" s="6">
        <v>20</v>
      </c>
      <c r="B58" s="6"/>
      <c r="C58" s="6"/>
      <c r="D58" s="6"/>
      <c r="E58" s="6"/>
      <c r="F58" s="6"/>
      <c r="G58" s="6"/>
    </row>
    <row r="59" ht="30" customHeight="1" spans="1:7">
      <c r="A59" s="6">
        <v>21</v>
      </c>
      <c r="B59" s="6"/>
      <c r="C59" s="6"/>
      <c r="D59" s="6"/>
      <c r="E59" s="6"/>
      <c r="F59" s="6"/>
      <c r="G59" s="6"/>
    </row>
    <row r="60" ht="30" customHeight="1" spans="1:7">
      <c r="A60" s="6">
        <v>22</v>
      </c>
      <c r="B60" s="6"/>
      <c r="C60" s="6"/>
      <c r="D60" s="6"/>
      <c r="E60" s="6"/>
      <c r="F60" s="6"/>
      <c r="G60" s="6"/>
    </row>
    <row r="61" ht="30" customHeight="1" spans="1:7">
      <c r="A61" s="6">
        <v>23</v>
      </c>
      <c r="B61" s="6"/>
      <c r="C61" s="6"/>
      <c r="D61" s="6"/>
      <c r="E61" s="6"/>
      <c r="F61" s="6"/>
      <c r="G61" s="6"/>
    </row>
    <row r="62" ht="30" customHeight="1" spans="1:7">
      <c r="A62" s="8" t="s">
        <v>49</v>
      </c>
      <c r="B62" s="9"/>
      <c r="C62" s="9"/>
      <c r="D62" s="9"/>
      <c r="E62" s="9"/>
      <c r="F62" s="10"/>
      <c r="G62" s="7"/>
    </row>
    <row r="63" s="1" customFormat="1" ht="30" customHeight="1" spans="1:7">
      <c r="A63" s="8" t="s">
        <v>50</v>
      </c>
      <c r="B63" s="9"/>
      <c r="C63" s="9"/>
      <c r="D63" s="9"/>
      <c r="E63" s="9"/>
      <c r="F63" s="10"/>
      <c r="G63" s="6"/>
    </row>
  </sheetData>
  <mergeCells count="8">
    <mergeCell ref="A1:G1"/>
    <mergeCell ref="A2:B2"/>
    <mergeCell ref="C2:G2"/>
    <mergeCell ref="B3:E3"/>
    <mergeCell ref="A4:G4"/>
    <mergeCell ref="A37:F37"/>
    <mergeCell ref="A62:F62"/>
    <mergeCell ref="A63:F63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zoomScaleSheetLayoutView="60" topLeftCell="A9" workbookViewId="0">
      <selection activeCell="B19" sqref="B19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11" t="s">
        <v>9</v>
      </c>
      <c r="B2" s="12"/>
      <c r="C2" s="13" t="str">
        <f>物资采购!F3</f>
        <v>名师名菜鉴赏</v>
      </c>
      <c r="D2" s="14"/>
      <c r="E2" s="14"/>
      <c r="F2" s="14"/>
      <c r="G2" s="15"/>
    </row>
    <row r="3" s="1" customFormat="1" ht="66" customHeight="1" spans="1:7">
      <c r="A3" s="16" t="s">
        <v>11</v>
      </c>
      <c r="B3" s="12" t="s">
        <v>93</v>
      </c>
      <c r="C3" s="6"/>
      <c r="D3" s="6"/>
      <c r="E3" s="6"/>
      <c r="F3" s="6" t="s">
        <v>13</v>
      </c>
      <c r="G3" s="6" t="s">
        <v>94</v>
      </c>
    </row>
    <row r="4" ht="30" customHeight="1" spans="1:7">
      <c r="A4" s="4" t="s">
        <v>15</v>
      </c>
      <c r="B4" s="4"/>
      <c r="C4" s="4"/>
      <c r="D4" s="4"/>
      <c r="E4" s="4"/>
      <c r="F4" s="4"/>
      <c r="G4" s="4"/>
    </row>
    <row r="5" ht="33.75" customHeight="1" spans="1:7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</row>
    <row r="6" ht="30" customHeight="1" spans="1:7">
      <c r="A6" s="6">
        <v>1</v>
      </c>
      <c r="B6" s="22" t="s">
        <v>27</v>
      </c>
      <c r="C6" s="6"/>
      <c r="D6" s="20" t="s">
        <v>62</v>
      </c>
      <c r="E6" s="22">
        <v>0.5</v>
      </c>
      <c r="F6" s="22">
        <v>6</v>
      </c>
      <c r="G6" s="6">
        <f t="shared" ref="G6:G11" si="0">E6*F6</f>
        <v>3</v>
      </c>
    </row>
    <row r="7" ht="30" customHeight="1" spans="1:7">
      <c r="A7" s="6">
        <v>2</v>
      </c>
      <c r="B7" s="22" t="s">
        <v>23</v>
      </c>
      <c r="C7" s="6"/>
      <c r="D7" s="20" t="s">
        <v>24</v>
      </c>
      <c r="E7" s="22">
        <v>10</v>
      </c>
      <c r="F7" s="22">
        <v>5</v>
      </c>
      <c r="G7" s="6">
        <f t="shared" si="0"/>
        <v>50</v>
      </c>
    </row>
    <row r="8" ht="30" customHeight="1" spans="1:9">
      <c r="A8" s="6">
        <v>3</v>
      </c>
      <c r="B8" s="22" t="s">
        <v>25</v>
      </c>
      <c r="C8" s="6"/>
      <c r="D8" s="20" t="s">
        <v>24</v>
      </c>
      <c r="E8" s="22">
        <v>2</v>
      </c>
      <c r="F8" s="22">
        <v>5</v>
      </c>
      <c r="G8" s="6">
        <f t="shared" si="0"/>
        <v>10</v>
      </c>
      <c r="I8" t="s">
        <v>53</v>
      </c>
    </row>
    <row r="9" ht="30" customHeight="1" spans="1:7">
      <c r="A9" s="6">
        <v>4</v>
      </c>
      <c r="B9" s="31" t="s">
        <v>63</v>
      </c>
      <c r="C9" s="6"/>
      <c r="D9" s="20" t="s">
        <v>24</v>
      </c>
      <c r="E9" s="22">
        <v>2</v>
      </c>
      <c r="F9" s="22">
        <v>7</v>
      </c>
      <c r="G9" s="6">
        <f t="shared" si="0"/>
        <v>14</v>
      </c>
    </row>
    <row r="10" ht="30" customHeight="1" spans="1:7">
      <c r="A10" s="6">
        <v>5</v>
      </c>
      <c r="B10" s="23" t="s">
        <v>86</v>
      </c>
      <c r="C10" s="6"/>
      <c r="D10" s="24" t="s">
        <v>24</v>
      </c>
      <c r="E10" s="23">
        <v>26</v>
      </c>
      <c r="F10" s="22">
        <v>13</v>
      </c>
      <c r="G10" s="6">
        <f t="shared" si="0"/>
        <v>338</v>
      </c>
    </row>
    <row r="11" ht="30" customHeight="1" spans="1:7">
      <c r="A11" s="6">
        <v>6</v>
      </c>
      <c r="B11" s="22" t="s">
        <v>87</v>
      </c>
      <c r="C11" s="6"/>
      <c r="D11" s="20" t="s">
        <v>88</v>
      </c>
      <c r="E11" s="22">
        <v>2</v>
      </c>
      <c r="F11" s="22">
        <v>20</v>
      </c>
      <c r="G11" s="6">
        <f t="shared" si="0"/>
        <v>40</v>
      </c>
    </row>
    <row r="12" ht="30" customHeight="1" spans="1:7">
      <c r="A12" s="8" t="s">
        <v>33</v>
      </c>
      <c r="B12" s="9"/>
      <c r="C12" s="9"/>
      <c r="D12" s="9"/>
      <c r="E12" s="9"/>
      <c r="F12" s="10"/>
      <c r="G12" s="7">
        <v>455</v>
      </c>
    </row>
    <row r="13" ht="30" customHeight="1" spans="1:7">
      <c r="A13" s="6" t="s">
        <v>16</v>
      </c>
      <c r="B13" s="18" t="s">
        <v>34</v>
      </c>
      <c r="C13" s="6" t="s">
        <v>18</v>
      </c>
      <c r="D13" s="7" t="s">
        <v>19</v>
      </c>
      <c r="E13" s="18" t="s">
        <v>20</v>
      </c>
      <c r="F13" s="18" t="s">
        <v>21</v>
      </c>
      <c r="G13" s="7" t="s">
        <v>22</v>
      </c>
    </row>
    <row r="14" ht="30" customHeight="1" spans="1:7">
      <c r="A14" s="6">
        <v>1</v>
      </c>
      <c r="B14" s="22" t="s">
        <v>35</v>
      </c>
      <c r="C14" s="6" t="s">
        <v>54</v>
      </c>
      <c r="D14" s="20" t="s">
        <v>36</v>
      </c>
      <c r="E14" s="22">
        <v>2</v>
      </c>
      <c r="F14" s="22">
        <v>3</v>
      </c>
      <c r="G14" s="6">
        <f t="shared" ref="G14:G24" si="1">E14*F14</f>
        <v>6</v>
      </c>
    </row>
    <row r="15" ht="30" customHeight="1" spans="1:7">
      <c r="A15" s="6">
        <v>2</v>
      </c>
      <c r="B15" s="22" t="s">
        <v>39</v>
      </c>
      <c r="C15" s="6" t="s">
        <v>54</v>
      </c>
      <c r="D15" s="20" t="s">
        <v>36</v>
      </c>
      <c r="E15" s="22">
        <v>1</v>
      </c>
      <c r="F15" s="22">
        <v>10</v>
      </c>
      <c r="G15" s="6">
        <f t="shared" si="1"/>
        <v>10</v>
      </c>
    </row>
    <row r="16" ht="30" customHeight="1" spans="1:7">
      <c r="A16" s="6">
        <v>3</v>
      </c>
      <c r="B16" s="30" t="s">
        <v>66</v>
      </c>
      <c r="C16" s="6" t="s">
        <v>67</v>
      </c>
      <c r="D16" s="20" t="s">
        <v>68</v>
      </c>
      <c r="E16" s="22">
        <v>1</v>
      </c>
      <c r="F16" s="22">
        <v>25</v>
      </c>
      <c r="G16" s="6">
        <f t="shared" si="1"/>
        <v>25</v>
      </c>
    </row>
    <row r="17" ht="30" customHeight="1" spans="1:7">
      <c r="A17" s="6">
        <v>4</v>
      </c>
      <c r="B17" s="22" t="s">
        <v>69</v>
      </c>
      <c r="C17" s="6" t="s">
        <v>54</v>
      </c>
      <c r="D17" s="20" t="s">
        <v>36</v>
      </c>
      <c r="E17" s="22">
        <v>1</v>
      </c>
      <c r="F17" s="22">
        <v>15</v>
      </c>
      <c r="G17" s="6">
        <f t="shared" si="1"/>
        <v>15</v>
      </c>
    </row>
    <row r="18" ht="30" customHeight="1" spans="1:7">
      <c r="A18" s="6">
        <v>5</v>
      </c>
      <c r="B18" s="22" t="s">
        <v>43</v>
      </c>
      <c r="C18" s="6"/>
      <c r="D18" s="20" t="s">
        <v>24</v>
      </c>
      <c r="E18" s="22">
        <v>5</v>
      </c>
      <c r="F18" s="22">
        <v>7</v>
      </c>
      <c r="G18" s="6">
        <f t="shared" si="1"/>
        <v>35</v>
      </c>
    </row>
    <row r="19" ht="30" customHeight="1" spans="1:7">
      <c r="A19" s="6">
        <v>6</v>
      </c>
      <c r="B19" s="22" t="s">
        <v>89</v>
      </c>
      <c r="C19" s="6"/>
      <c r="D19" s="20" t="s">
        <v>82</v>
      </c>
      <c r="E19" s="22">
        <v>2</v>
      </c>
      <c r="F19" s="22">
        <v>12</v>
      </c>
      <c r="G19" s="6">
        <f t="shared" si="1"/>
        <v>24</v>
      </c>
    </row>
    <row r="20" ht="30" customHeight="1" spans="1:7">
      <c r="A20" s="6">
        <v>7</v>
      </c>
      <c r="B20" s="22" t="s">
        <v>42</v>
      </c>
      <c r="C20" s="6" t="s">
        <v>55</v>
      </c>
      <c r="D20" s="20" t="s">
        <v>41</v>
      </c>
      <c r="E20" s="22">
        <v>5</v>
      </c>
      <c r="F20" s="22">
        <v>10</v>
      </c>
      <c r="G20" s="6">
        <f t="shared" si="1"/>
        <v>50</v>
      </c>
    </row>
    <row r="21" ht="30" customHeight="1" spans="1:7">
      <c r="A21" s="6">
        <v>8</v>
      </c>
      <c r="B21" s="22" t="s">
        <v>40</v>
      </c>
      <c r="C21" s="6" t="s">
        <v>55</v>
      </c>
      <c r="D21" s="20" t="s">
        <v>41</v>
      </c>
      <c r="E21" s="22">
        <v>5</v>
      </c>
      <c r="F21" s="22">
        <v>10</v>
      </c>
      <c r="G21" s="6">
        <f t="shared" si="1"/>
        <v>50</v>
      </c>
    </row>
    <row r="22" ht="30" customHeight="1" spans="1:7">
      <c r="A22" s="6">
        <v>9</v>
      </c>
      <c r="B22" s="22" t="s">
        <v>44</v>
      </c>
      <c r="C22" s="6" t="s">
        <v>57</v>
      </c>
      <c r="D22" s="20" t="s">
        <v>41</v>
      </c>
      <c r="E22" s="22">
        <v>2</v>
      </c>
      <c r="F22" s="22">
        <v>10</v>
      </c>
      <c r="G22" s="6">
        <f t="shared" si="1"/>
        <v>20</v>
      </c>
    </row>
    <row r="23" ht="30" customHeight="1" spans="1:7">
      <c r="A23" s="6">
        <v>10</v>
      </c>
      <c r="B23" s="22" t="s">
        <v>90</v>
      </c>
      <c r="C23" s="6"/>
      <c r="D23" s="20" t="s">
        <v>24</v>
      </c>
      <c r="E23" s="22">
        <v>1</v>
      </c>
      <c r="F23" s="22">
        <v>6</v>
      </c>
      <c r="G23" s="6">
        <f t="shared" si="1"/>
        <v>6</v>
      </c>
    </row>
    <row r="24" ht="30" customHeight="1" spans="1:7">
      <c r="A24" s="6">
        <v>11</v>
      </c>
      <c r="B24" s="22" t="s">
        <v>48</v>
      </c>
      <c r="C24" s="6"/>
      <c r="D24" s="20" t="s">
        <v>24</v>
      </c>
      <c r="E24" s="22">
        <v>10</v>
      </c>
      <c r="F24" s="22">
        <v>8</v>
      </c>
      <c r="G24" s="6">
        <f t="shared" si="1"/>
        <v>80</v>
      </c>
    </row>
    <row r="25" ht="30" customHeight="1" spans="1:7">
      <c r="A25" s="8" t="s">
        <v>49</v>
      </c>
      <c r="B25" s="9"/>
      <c r="C25" s="9"/>
      <c r="D25" s="9"/>
      <c r="E25" s="9"/>
      <c r="F25" s="10"/>
      <c r="G25" s="7">
        <v>321</v>
      </c>
    </row>
    <row r="26" s="1" customFormat="1" ht="30" customHeight="1" spans="1:7">
      <c r="A26" s="8" t="s">
        <v>50</v>
      </c>
      <c r="B26" s="9"/>
      <c r="C26" s="9"/>
      <c r="D26" s="9"/>
      <c r="E26" s="9"/>
      <c r="F26" s="10"/>
      <c r="G26" s="6">
        <v>776</v>
      </c>
    </row>
  </sheetData>
  <mergeCells count="8">
    <mergeCell ref="A1:G1"/>
    <mergeCell ref="A2:B2"/>
    <mergeCell ref="C2:G2"/>
    <mergeCell ref="B3:E3"/>
    <mergeCell ref="A4:G4"/>
    <mergeCell ref="A12:F12"/>
    <mergeCell ref="A25:F25"/>
    <mergeCell ref="A26:F26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zoomScaleSheetLayoutView="60" topLeftCell="A7" workbookViewId="0">
      <selection activeCell="C12" sqref="C12:C17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11" t="s">
        <v>9</v>
      </c>
      <c r="B2" s="12"/>
      <c r="C2" s="13" t="str">
        <f>物资采购!F3</f>
        <v>名师名菜鉴赏</v>
      </c>
      <c r="D2" s="14"/>
      <c r="E2" s="14"/>
      <c r="F2" s="14"/>
      <c r="G2" s="15"/>
    </row>
    <row r="3" s="1" customFormat="1" ht="66" customHeight="1" spans="1:7">
      <c r="A3" s="16" t="s">
        <v>11</v>
      </c>
      <c r="B3" s="12" t="s">
        <v>95</v>
      </c>
      <c r="C3" s="6"/>
      <c r="D3" s="6"/>
      <c r="E3" s="6"/>
      <c r="F3" s="6" t="s">
        <v>13</v>
      </c>
      <c r="G3" s="6" t="s">
        <v>96</v>
      </c>
    </row>
    <row r="4" ht="30" customHeight="1" spans="1:7">
      <c r="A4" s="4" t="s">
        <v>15</v>
      </c>
      <c r="B4" s="4"/>
      <c r="C4" s="4"/>
      <c r="D4" s="4"/>
      <c r="E4" s="4"/>
      <c r="F4" s="4"/>
      <c r="G4" s="4"/>
    </row>
    <row r="5" ht="33.75" customHeight="1" spans="1:7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</row>
    <row r="6" ht="30" customHeight="1" spans="1:7">
      <c r="A6" s="6">
        <v>1</v>
      </c>
      <c r="B6" s="22" t="s">
        <v>26</v>
      </c>
      <c r="C6" s="6"/>
      <c r="D6" s="20" t="s">
        <v>24</v>
      </c>
      <c r="E6" s="22">
        <v>1</v>
      </c>
      <c r="F6" s="22">
        <v>4</v>
      </c>
      <c r="G6" s="6">
        <f>E6*F6</f>
        <v>4</v>
      </c>
    </row>
    <row r="7" ht="30" customHeight="1" spans="1:7">
      <c r="A7" s="6">
        <v>2</v>
      </c>
      <c r="B7" s="22" t="s">
        <v>97</v>
      </c>
      <c r="C7" s="6"/>
      <c r="D7" s="20" t="s">
        <v>24</v>
      </c>
      <c r="E7" s="22">
        <v>1</v>
      </c>
      <c r="F7" s="22">
        <v>10</v>
      </c>
      <c r="G7" s="6">
        <f>E7*F7</f>
        <v>10</v>
      </c>
    </row>
    <row r="8" ht="30" customHeight="1" spans="1:9">
      <c r="A8" s="6">
        <v>3</v>
      </c>
      <c r="B8" s="23" t="s">
        <v>98</v>
      </c>
      <c r="C8" s="6"/>
      <c r="D8" s="20" t="s">
        <v>24</v>
      </c>
      <c r="E8" s="23">
        <v>2</v>
      </c>
      <c r="F8" s="22">
        <v>46</v>
      </c>
      <c r="G8" s="6">
        <f>E8*F8</f>
        <v>92</v>
      </c>
      <c r="I8" t="s">
        <v>53</v>
      </c>
    </row>
    <row r="9" ht="30" customHeight="1" spans="1:7">
      <c r="A9" s="6">
        <v>4</v>
      </c>
      <c r="B9" s="22" t="s">
        <v>99</v>
      </c>
      <c r="C9" s="6"/>
      <c r="D9" s="20" t="s">
        <v>24</v>
      </c>
      <c r="E9" s="22">
        <v>25</v>
      </c>
      <c r="F9" s="22">
        <v>17</v>
      </c>
      <c r="G9" s="6">
        <f>E9*F9</f>
        <v>425</v>
      </c>
    </row>
    <row r="10" ht="30" customHeight="1" spans="1:7">
      <c r="A10" s="8" t="s">
        <v>33</v>
      </c>
      <c r="B10" s="9"/>
      <c r="C10" s="9"/>
      <c r="D10" s="9"/>
      <c r="E10" s="9"/>
      <c r="F10" s="10"/>
      <c r="G10" s="7">
        <f>SUM(G6:G9)</f>
        <v>531</v>
      </c>
    </row>
    <row r="11" ht="30" customHeight="1" spans="1:7">
      <c r="A11" s="6" t="s">
        <v>16</v>
      </c>
      <c r="B11" s="18" t="s">
        <v>34</v>
      </c>
      <c r="C11" s="6" t="s">
        <v>18</v>
      </c>
      <c r="D11" s="7" t="s">
        <v>19</v>
      </c>
      <c r="E11" s="18" t="s">
        <v>20</v>
      </c>
      <c r="F11" s="18" t="s">
        <v>21</v>
      </c>
      <c r="G11" s="7" t="s">
        <v>22</v>
      </c>
    </row>
    <row r="12" ht="30" customHeight="1" spans="1:7">
      <c r="A12" s="6">
        <v>1</v>
      </c>
      <c r="B12" s="22" t="s">
        <v>100</v>
      </c>
      <c r="C12" s="6"/>
      <c r="D12" s="20" t="s">
        <v>36</v>
      </c>
      <c r="E12" s="22">
        <v>4</v>
      </c>
      <c r="F12" s="22">
        <v>3</v>
      </c>
      <c r="G12" s="6">
        <f>E12*F12</f>
        <v>12</v>
      </c>
    </row>
    <row r="13" ht="30" customHeight="1" spans="1:7">
      <c r="A13" s="6">
        <v>2</v>
      </c>
      <c r="B13" s="22" t="s">
        <v>39</v>
      </c>
      <c r="C13" s="6"/>
      <c r="D13" s="20" t="s">
        <v>36</v>
      </c>
      <c r="E13" s="22">
        <v>1</v>
      </c>
      <c r="F13" s="22">
        <v>10</v>
      </c>
      <c r="G13" s="6">
        <f t="shared" ref="G13:G18" si="0">E13*F13</f>
        <v>10</v>
      </c>
    </row>
    <row r="14" ht="30" customHeight="1" spans="1:7">
      <c r="A14" s="6">
        <v>3</v>
      </c>
      <c r="B14" s="30" t="s">
        <v>40</v>
      </c>
      <c r="C14" s="6"/>
      <c r="D14" s="20" t="s">
        <v>41</v>
      </c>
      <c r="E14" s="22">
        <v>2</v>
      </c>
      <c r="F14" s="22">
        <v>8</v>
      </c>
      <c r="G14" s="6">
        <f t="shared" si="0"/>
        <v>16</v>
      </c>
    </row>
    <row r="15" ht="30" customHeight="1" spans="1:7">
      <c r="A15" s="6">
        <v>4</v>
      </c>
      <c r="B15" s="22" t="s">
        <v>42</v>
      </c>
      <c r="C15" s="6"/>
      <c r="D15" s="20" t="s">
        <v>41</v>
      </c>
      <c r="E15" s="22">
        <v>4</v>
      </c>
      <c r="F15" s="22">
        <v>8</v>
      </c>
      <c r="G15" s="6">
        <f t="shared" si="0"/>
        <v>32</v>
      </c>
    </row>
    <row r="16" ht="30" customHeight="1" spans="1:7">
      <c r="A16" s="6">
        <v>5</v>
      </c>
      <c r="B16" s="22" t="s">
        <v>37</v>
      </c>
      <c r="C16" s="6"/>
      <c r="D16" s="20" t="s">
        <v>24</v>
      </c>
      <c r="E16" s="22">
        <v>2</v>
      </c>
      <c r="F16" s="22">
        <v>7</v>
      </c>
      <c r="G16" s="6">
        <f t="shared" si="0"/>
        <v>14</v>
      </c>
    </row>
    <row r="17" ht="30" customHeight="1" spans="1:7">
      <c r="A17" s="6">
        <v>6</v>
      </c>
      <c r="B17" s="22" t="s">
        <v>101</v>
      </c>
      <c r="C17" s="6"/>
      <c r="D17" s="20" t="s">
        <v>41</v>
      </c>
      <c r="E17" s="22">
        <v>2</v>
      </c>
      <c r="F17" s="22">
        <v>15</v>
      </c>
      <c r="G17" s="6">
        <f t="shared" si="0"/>
        <v>30</v>
      </c>
    </row>
    <row r="18" ht="30" customHeight="1" spans="1:7">
      <c r="A18" s="6">
        <v>7</v>
      </c>
      <c r="B18" s="22" t="s">
        <v>48</v>
      </c>
      <c r="C18" s="6"/>
      <c r="D18" s="20" t="s">
        <v>24</v>
      </c>
      <c r="E18" s="22">
        <v>10</v>
      </c>
      <c r="F18" s="22">
        <v>8</v>
      </c>
      <c r="G18" s="6">
        <f t="shared" si="0"/>
        <v>80</v>
      </c>
    </row>
    <row r="19" ht="30" customHeight="1" spans="1:7">
      <c r="A19" s="8" t="s">
        <v>49</v>
      </c>
      <c r="B19" s="9"/>
      <c r="C19" s="9"/>
      <c r="D19" s="9"/>
      <c r="E19" s="9"/>
      <c r="F19" s="10"/>
      <c r="G19" s="7">
        <f>SUM(G12:G18)</f>
        <v>194</v>
      </c>
    </row>
    <row r="20" s="1" customFormat="1" ht="30" customHeight="1" spans="1:7">
      <c r="A20" s="8" t="s">
        <v>50</v>
      </c>
      <c r="B20" s="9"/>
      <c r="C20" s="9"/>
      <c r="D20" s="9"/>
      <c r="E20" s="9"/>
      <c r="F20" s="10"/>
      <c r="G20" s="6">
        <v>725</v>
      </c>
    </row>
  </sheetData>
  <mergeCells count="8">
    <mergeCell ref="A1:G1"/>
    <mergeCell ref="A2:B2"/>
    <mergeCell ref="C2:G2"/>
    <mergeCell ref="B3:E3"/>
    <mergeCell ref="A4:G4"/>
    <mergeCell ref="A10:F10"/>
    <mergeCell ref="A19:F19"/>
    <mergeCell ref="A20:F20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zoomScaleSheetLayoutView="60" topLeftCell="A8" workbookViewId="0">
      <selection activeCell="C12" sqref="C12:C17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11" t="s">
        <v>9</v>
      </c>
      <c r="B2" s="12"/>
      <c r="C2" s="13" t="str">
        <f>物资采购!F3</f>
        <v>名师名菜鉴赏</v>
      </c>
      <c r="D2" s="14"/>
      <c r="E2" s="14"/>
      <c r="F2" s="14"/>
      <c r="G2" s="15"/>
    </row>
    <row r="3" s="1" customFormat="1" ht="66" customHeight="1" spans="1:7">
      <c r="A3" s="16" t="s">
        <v>11</v>
      </c>
      <c r="B3" s="12" t="s">
        <v>95</v>
      </c>
      <c r="C3" s="6"/>
      <c r="D3" s="6"/>
      <c r="E3" s="6"/>
      <c r="F3" s="6" t="s">
        <v>13</v>
      </c>
      <c r="G3" s="6" t="s">
        <v>102</v>
      </c>
    </row>
    <row r="4" ht="30" customHeight="1" spans="1:7">
      <c r="A4" s="4" t="s">
        <v>15</v>
      </c>
      <c r="B4" s="4"/>
      <c r="C4" s="4"/>
      <c r="D4" s="4"/>
      <c r="E4" s="4"/>
      <c r="F4" s="4"/>
      <c r="G4" s="4"/>
    </row>
    <row r="5" ht="33.75" customHeight="1" spans="1:7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</row>
    <row r="6" ht="30" customHeight="1" spans="1:7">
      <c r="A6" s="6">
        <v>1</v>
      </c>
      <c r="B6" s="22" t="s">
        <v>26</v>
      </c>
      <c r="C6" s="6"/>
      <c r="D6" s="20" t="s">
        <v>24</v>
      </c>
      <c r="E6" s="22">
        <v>1</v>
      </c>
      <c r="F6" s="22">
        <v>4</v>
      </c>
      <c r="G6" s="6">
        <f t="shared" ref="G6:G9" si="0">E6*F6</f>
        <v>4</v>
      </c>
    </row>
    <row r="7" ht="30" customHeight="1" spans="1:7">
      <c r="A7" s="6">
        <v>2</v>
      </c>
      <c r="B7" s="22" t="s">
        <v>97</v>
      </c>
      <c r="C7" s="6"/>
      <c r="D7" s="20" t="s">
        <v>24</v>
      </c>
      <c r="E7" s="22">
        <v>1</v>
      </c>
      <c r="F7" s="22">
        <v>10</v>
      </c>
      <c r="G7" s="6">
        <f t="shared" si="0"/>
        <v>10</v>
      </c>
    </row>
    <row r="8" ht="30" customHeight="1" spans="1:9">
      <c r="A8" s="6">
        <v>3</v>
      </c>
      <c r="B8" s="23" t="s">
        <v>98</v>
      </c>
      <c r="C8" s="6"/>
      <c r="D8" s="20" t="s">
        <v>24</v>
      </c>
      <c r="E8" s="23">
        <v>2</v>
      </c>
      <c r="F8" s="22">
        <v>46</v>
      </c>
      <c r="G8" s="6">
        <f t="shared" si="0"/>
        <v>92</v>
      </c>
      <c r="I8" t="s">
        <v>53</v>
      </c>
    </row>
    <row r="9" ht="30" customHeight="1" spans="1:7">
      <c r="A9" s="6">
        <v>4</v>
      </c>
      <c r="B9" s="22" t="s">
        <v>99</v>
      </c>
      <c r="C9" s="6"/>
      <c r="D9" s="20" t="s">
        <v>24</v>
      </c>
      <c r="E9" s="22">
        <v>25</v>
      </c>
      <c r="F9" s="22">
        <v>17</v>
      </c>
      <c r="G9" s="6">
        <f t="shared" si="0"/>
        <v>425</v>
      </c>
    </row>
    <row r="10" ht="30" customHeight="1" spans="1:7">
      <c r="A10" s="8" t="s">
        <v>33</v>
      </c>
      <c r="B10" s="9"/>
      <c r="C10" s="9"/>
      <c r="D10" s="9"/>
      <c r="E10" s="9"/>
      <c r="F10" s="10"/>
      <c r="G10" s="7">
        <f>SUM(G6:G9)</f>
        <v>531</v>
      </c>
    </row>
    <row r="11" ht="30" customHeight="1" spans="1:7">
      <c r="A11" s="6" t="s">
        <v>16</v>
      </c>
      <c r="B11" s="18" t="s">
        <v>34</v>
      </c>
      <c r="C11" s="6" t="s">
        <v>18</v>
      </c>
      <c r="D11" s="7" t="s">
        <v>19</v>
      </c>
      <c r="E11" s="18" t="s">
        <v>20</v>
      </c>
      <c r="F11" s="18" t="s">
        <v>21</v>
      </c>
      <c r="G11" s="7" t="s">
        <v>22</v>
      </c>
    </row>
    <row r="12" ht="30" customHeight="1" spans="1:7">
      <c r="A12" s="6">
        <v>1</v>
      </c>
      <c r="B12" s="22" t="s">
        <v>100</v>
      </c>
      <c r="C12" s="6"/>
      <c r="D12" s="20" t="s">
        <v>36</v>
      </c>
      <c r="E12" s="22">
        <v>4</v>
      </c>
      <c r="F12" s="22">
        <v>3</v>
      </c>
      <c r="G12" s="6">
        <f t="shared" ref="G12:G18" si="1">E12*F12</f>
        <v>12</v>
      </c>
    </row>
    <row r="13" ht="30" customHeight="1" spans="1:7">
      <c r="A13" s="6">
        <v>2</v>
      </c>
      <c r="B13" s="22" t="s">
        <v>39</v>
      </c>
      <c r="C13" s="6"/>
      <c r="D13" s="20" t="s">
        <v>36</v>
      </c>
      <c r="E13" s="22">
        <v>1</v>
      </c>
      <c r="F13" s="22">
        <v>10</v>
      </c>
      <c r="G13" s="6">
        <f t="shared" si="1"/>
        <v>10</v>
      </c>
    </row>
    <row r="14" ht="30" customHeight="1" spans="1:7">
      <c r="A14" s="6">
        <v>3</v>
      </c>
      <c r="B14" s="30" t="s">
        <v>40</v>
      </c>
      <c r="C14" s="6"/>
      <c r="D14" s="20" t="s">
        <v>41</v>
      </c>
      <c r="E14" s="22">
        <v>2</v>
      </c>
      <c r="F14" s="22">
        <v>8</v>
      </c>
      <c r="G14" s="6">
        <f t="shared" si="1"/>
        <v>16</v>
      </c>
    </row>
    <row r="15" ht="30" customHeight="1" spans="1:7">
      <c r="A15" s="6">
        <v>4</v>
      </c>
      <c r="B15" s="22" t="s">
        <v>42</v>
      </c>
      <c r="C15" s="6"/>
      <c r="D15" s="20" t="s">
        <v>41</v>
      </c>
      <c r="E15" s="22">
        <v>4</v>
      </c>
      <c r="F15" s="22">
        <v>8</v>
      </c>
      <c r="G15" s="6">
        <f t="shared" si="1"/>
        <v>32</v>
      </c>
    </row>
    <row r="16" ht="30" customHeight="1" spans="1:7">
      <c r="A16" s="6">
        <v>5</v>
      </c>
      <c r="B16" s="22" t="s">
        <v>37</v>
      </c>
      <c r="C16" s="6"/>
      <c r="D16" s="20" t="s">
        <v>24</v>
      </c>
      <c r="E16" s="22">
        <v>2</v>
      </c>
      <c r="F16" s="22">
        <v>7</v>
      </c>
      <c r="G16" s="6">
        <f t="shared" si="1"/>
        <v>14</v>
      </c>
    </row>
    <row r="17" ht="30" customHeight="1" spans="1:7">
      <c r="A17" s="6">
        <v>6</v>
      </c>
      <c r="B17" s="22" t="s">
        <v>101</v>
      </c>
      <c r="C17" s="6"/>
      <c r="D17" s="20" t="s">
        <v>41</v>
      </c>
      <c r="E17" s="22">
        <v>2</v>
      </c>
      <c r="F17" s="22">
        <v>15</v>
      </c>
      <c r="G17" s="6">
        <f t="shared" si="1"/>
        <v>30</v>
      </c>
    </row>
    <row r="18" ht="30" customHeight="1" spans="1:7">
      <c r="A18" s="6">
        <v>7</v>
      </c>
      <c r="B18" s="22" t="s">
        <v>48</v>
      </c>
      <c r="C18" s="6"/>
      <c r="D18" s="20" t="s">
        <v>24</v>
      </c>
      <c r="E18" s="22">
        <v>10</v>
      </c>
      <c r="F18" s="22">
        <v>8</v>
      </c>
      <c r="G18" s="6">
        <f t="shared" si="1"/>
        <v>80</v>
      </c>
    </row>
    <row r="19" ht="30" customHeight="1" spans="1:7">
      <c r="A19" s="8" t="s">
        <v>49</v>
      </c>
      <c r="B19" s="9"/>
      <c r="C19" s="9"/>
      <c r="D19" s="9"/>
      <c r="E19" s="9"/>
      <c r="F19" s="10"/>
      <c r="G19" s="7">
        <f>SUM(G12:G18)</f>
        <v>194</v>
      </c>
    </row>
    <row r="20" s="1" customFormat="1" ht="30" customHeight="1" spans="1:7">
      <c r="A20" s="8" t="s">
        <v>50</v>
      </c>
      <c r="B20" s="9"/>
      <c r="C20" s="9"/>
      <c r="D20" s="9"/>
      <c r="E20" s="9"/>
      <c r="F20" s="10"/>
      <c r="G20" s="6">
        <v>725</v>
      </c>
    </row>
  </sheetData>
  <mergeCells count="8">
    <mergeCell ref="A1:G1"/>
    <mergeCell ref="A2:B2"/>
    <mergeCell ref="C2:G2"/>
    <mergeCell ref="B3:E3"/>
    <mergeCell ref="A4:G4"/>
    <mergeCell ref="A10:F10"/>
    <mergeCell ref="A19:F19"/>
    <mergeCell ref="A20:F20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zoomScaleSheetLayoutView="60" topLeftCell="A9" workbookViewId="0">
      <selection activeCell="C14" sqref="C14:C18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11" t="s">
        <v>9</v>
      </c>
      <c r="B2" s="12"/>
      <c r="C2" s="13" t="str">
        <f>物资采购!F3</f>
        <v>名师名菜鉴赏</v>
      </c>
      <c r="D2" s="14"/>
      <c r="E2" s="14"/>
      <c r="F2" s="14"/>
      <c r="G2" s="15"/>
    </row>
    <row r="3" s="1" customFormat="1" ht="66" customHeight="1" spans="1:7">
      <c r="A3" s="16" t="s">
        <v>11</v>
      </c>
      <c r="B3" s="12" t="s">
        <v>103</v>
      </c>
      <c r="C3" s="6"/>
      <c r="D3" s="6"/>
      <c r="E3" s="6"/>
      <c r="F3" s="6" t="s">
        <v>13</v>
      </c>
      <c r="G3" s="6" t="s">
        <v>104</v>
      </c>
    </row>
    <row r="4" ht="30" customHeight="1" spans="1:7">
      <c r="A4" s="4" t="s">
        <v>15</v>
      </c>
      <c r="B4" s="4"/>
      <c r="C4" s="4"/>
      <c r="D4" s="4"/>
      <c r="E4" s="4"/>
      <c r="F4" s="4"/>
      <c r="G4" s="4"/>
    </row>
    <row r="5" ht="33.75" customHeight="1" spans="1:7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</row>
    <row r="6" ht="30" customHeight="1" spans="1:7">
      <c r="A6" s="6">
        <v>1</v>
      </c>
      <c r="B6" s="22" t="s">
        <v>28</v>
      </c>
      <c r="C6" s="6"/>
      <c r="D6" s="20" t="s">
        <v>24</v>
      </c>
      <c r="E6" s="22">
        <v>4</v>
      </c>
      <c r="F6" s="22">
        <v>4</v>
      </c>
      <c r="G6" s="6">
        <f t="shared" ref="G6:G11" si="0">E6*F6</f>
        <v>16</v>
      </c>
    </row>
    <row r="7" ht="30" customHeight="1" spans="1:7">
      <c r="A7" s="6">
        <v>2</v>
      </c>
      <c r="B7" s="22" t="s">
        <v>26</v>
      </c>
      <c r="C7" s="6"/>
      <c r="D7" s="20" t="s">
        <v>24</v>
      </c>
      <c r="E7" s="22">
        <v>1</v>
      </c>
      <c r="F7" s="22">
        <v>4</v>
      </c>
      <c r="G7" s="6">
        <f t="shared" si="0"/>
        <v>4</v>
      </c>
    </row>
    <row r="8" ht="30" customHeight="1" spans="1:9">
      <c r="A8" s="6">
        <v>3</v>
      </c>
      <c r="B8" s="22" t="s">
        <v>105</v>
      </c>
      <c r="C8" s="6"/>
      <c r="D8" s="20" t="s">
        <v>36</v>
      </c>
      <c r="E8" s="22">
        <v>1</v>
      </c>
      <c r="F8" s="22">
        <v>20</v>
      </c>
      <c r="G8" s="6">
        <f t="shared" si="0"/>
        <v>20</v>
      </c>
      <c r="I8" t="s">
        <v>53</v>
      </c>
    </row>
    <row r="9" ht="30" customHeight="1" spans="1:7">
      <c r="A9" s="6">
        <v>4</v>
      </c>
      <c r="B9" s="23" t="s">
        <v>106</v>
      </c>
      <c r="C9" s="6"/>
      <c r="D9" s="24" t="s">
        <v>24</v>
      </c>
      <c r="E9" s="23">
        <v>15</v>
      </c>
      <c r="F9" s="22">
        <v>17</v>
      </c>
      <c r="G9" s="6">
        <f t="shared" si="0"/>
        <v>255</v>
      </c>
    </row>
    <row r="10" ht="30" customHeight="1" spans="1:7">
      <c r="A10" s="6">
        <v>5</v>
      </c>
      <c r="B10" s="22" t="s">
        <v>107</v>
      </c>
      <c r="C10" s="6"/>
      <c r="D10" s="20" t="s">
        <v>24</v>
      </c>
      <c r="E10" s="22">
        <v>2</v>
      </c>
      <c r="F10" s="22">
        <v>6</v>
      </c>
      <c r="G10" s="6">
        <f t="shared" si="0"/>
        <v>12</v>
      </c>
    </row>
    <row r="11" ht="30" customHeight="1" spans="1:7">
      <c r="A11" s="6">
        <v>6</v>
      </c>
      <c r="B11" s="22" t="s">
        <v>32</v>
      </c>
      <c r="C11" s="6"/>
      <c r="D11" s="20" t="s">
        <v>24</v>
      </c>
      <c r="E11" s="22">
        <v>6</v>
      </c>
      <c r="F11" s="22">
        <v>8</v>
      </c>
      <c r="G11" s="6">
        <f t="shared" si="0"/>
        <v>48</v>
      </c>
    </row>
    <row r="12" ht="30" customHeight="1" spans="1:7">
      <c r="A12" s="8" t="s">
        <v>33</v>
      </c>
      <c r="B12" s="9"/>
      <c r="C12" s="9"/>
      <c r="D12" s="9"/>
      <c r="E12" s="9"/>
      <c r="F12" s="10"/>
      <c r="G12" s="7">
        <f>SUM(G6:G11)</f>
        <v>355</v>
      </c>
    </row>
    <row r="13" ht="30" customHeight="1" spans="1:7">
      <c r="A13" s="6" t="s">
        <v>16</v>
      </c>
      <c r="B13" s="18" t="s">
        <v>34</v>
      </c>
      <c r="C13" s="6" t="s">
        <v>18</v>
      </c>
      <c r="D13" s="7" t="s">
        <v>19</v>
      </c>
      <c r="E13" s="18" t="s">
        <v>20</v>
      </c>
      <c r="F13" s="18" t="s">
        <v>21</v>
      </c>
      <c r="G13" s="7" t="s">
        <v>22</v>
      </c>
    </row>
    <row r="14" ht="30" customHeight="1" spans="1:7">
      <c r="A14" s="6">
        <v>1</v>
      </c>
      <c r="B14" s="22" t="s">
        <v>100</v>
      </c>
      <c r="C14" s="6"/>
      <c r="D14" s="20" t="s">
        <v>36</v>
      </c>
      <c r="E14" s="22">
        <v>4</v>
      </c>
      <c r="F14" s="22">
        <v>3</v>
      </c>
      <c r="G14" s="6">
        <f>E14*F14</f>
        <v>12</v>
      </c>
    </row>
    <row r="15" ht="30" customHeight="1" spans="1:7">
      <c r="A15" s="6">
        <v>2</v>
      </c>
      <c r="B15" s="22" t="s">
        <v>39</v>
      </c>
      <c r="C15" s="6"/>
      <c r="D15" s="20" t="s">
        <v>36</v>
      </c>
      <c r="E15" s="22">
        <v>1</v>
      </c>
      <c r="F15" s="22">
        <v>10</v>
      </c>
      <c r="G15" s="6">
        <f t="shared" ref="G15:G21" si="1">E15*F15</f>
        <v>10</v>
      </c>
    </row>
    <row r="16" ht="30" customHeight="1" spans="1:7">
      <c r="A16" s="6">
        <v>3</v>
      </c>
      <c r="B16" s="30" t="s">
        <v>40</v>
      </c>
      <c r="C16" s="6"/>
      <c r="D16" s="20" t="s">
        <v>41</v>
      </c>
      <c r="E16" s="22">
        <v>2</v>
      </c>
      <c r="F16" s="22">
        <v>8</v>
      </c>
      <c r="G16" s="6">
        <f t="shared" si="1"/>
        <v>16</v>
      </c>
    </row>
    <row r="17" ht="30" customHeight="1" spans="1:7">
      <c r="A17" s="6">
        <v>4</v>
      </c>
      <c r="B17" s="22" t="s">
        <v>44</v>
      </c>
      <c r="C17" s="6"/>
      <c r="D17" s="20" t="s">
        <v>41</v>
      </c>
      <c r="E17" s="22">
        <v>2</v>
      </c>
      <c r="F17" s="22">
        <v>10</v>
      </c>
      <c r="G17" s="6">
        <f t="shared" si="1"/>
        <v>20</v>
      </c>
    </row>
    <row r="18" ht="30" customHeight="1" spans="1:7">
      <c r="A18" s="6">
        <v>5</v>
      </c>
      <c r="B18" s="22" t="s">
        <v>37</v>
      </c>
      <c r="C18" s="6"/>
      <c r="D18" s="20" t="s">
        <v>24</v>
      </c>
      <c r="E18" s="22">
        <v>1</v>
      </c>
      <c r="F18" s="22">
        <v>7</v>
      </c>
      <c r="G18" s="6">
        <f t="shared" si="1"/>
        <v>7</v>
      </c>
    </row>
    <row r="19" ht="30" customHeight="1" spans="1:7">
      <c r="A19" s="6">
        <v>6</v>
      </c>
      <c r="B19" s="22" t="s">
        <v>69</v>
      </c>
      <c r="C19" s="6"/>
      <c r="D19" s="20" t="s">
        <v>36</v>
      </c>
      <c r="E19" s="22">
        <v>1</v>
      </c>
      <c r="F19" s="22">
        <v>15</v>
      </c>
      <c r="G19" s="6">
        <f t="shared" si="1"/>
        <v>15</v>
      </c>
    </row>
    <row r="20" ht="30" customHeight="1" spans="1:7">
      <c r="A20" s="6">
        <v>7</v>
      </c>
      <c r="B20" s="22" t="s">
        <v>108</v>
      </c>
      <c r="C20" s="6"/>
      <c r="D20" s="20" t="s">
        <v>24</v>
      </c>
      <c r="E20" s="22">
        <v>2</v>
      </c>
      <c r="F20" s="22">
        <v>7</v>
      </c>
      <c r="G20" s="6">
        <f t="shared" si="1"/>
        <v>14</v>
      </c>
    </row>
    <row r="21" ht="30" customHeight="1" spans="1:7">
      <c r="A21" s="6">
        <v>8</v>
      </c>
      <c r="B21" s="22" t="s">
        <v>48</v>
      </c>
      <c r="C21" s="6"/>
      <c r="D21" s="20" t="s">
        <v>24</v>
      </c>
      <c r="E21" s="22">
        <v>10</v>
      </c>
      <c r="F21" s="22">
        <v>8</v>
      </c>
      <c r="G21" s="6">
        <f t="shared" si="1"/>
        <v>80</v>
      </c>
    </row>
    <row r="22" ht="30" customHeight="1" spans="1:7">
      <c r="A22" s="8" t="s">
        <v>49</v>
      </c>
      <c r="B22" s="9"/>
      <c r="C22" s="9"/>
      <c r="D22" s="9"/>
      <c r="E22" s="9"/>
      <c r="F22" s="10"/>
      <c r="G22" s="7">
        <f>SUM(G14:G21)</f>
        <v>174</v>
      </c>
    </row>
    <row r="23" s="1" customFormat="1" ht="30" customHeight="1" spans="1:7">
      <c r="A23" s="8" t="s">
        <v>50</v>
      </c>
      <c r="B23" s="9"/>
      <c r="C23" s="9"/>
      <c r="D23" s="9"/>
      <c r="E23" s="9"/>
      <c r="F23" s="10"/>
      <c r="G23" s="6">
        <v>529</v>
      </c>
    </row>
  </sheetData>
  <mergeCells count="8">
    <mergeCell ref="A1:G1"/>
    <mergeCell ref="A2:B2"/>
    <mergeCell ref="C2:G2"/>
    <mergeCell ref="B3:E3"/>
    <mergeCell ref="A4:G4"/>
    <mergeCell ref="A12:F12"/>
    <mergeCell ref="A22:F22"/>
    <mergeCell ref="A23:F23"/>
  </mergeCells>
  <pageMargins left="0.7" right="0.7" top="0.75" bottom="0.7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zoomScaleSheetLayoutView="60" topLeftCell="A9" workbookViewId="0">
      <selection activeCell="C14" sqref="C14:C21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11" t="s">
        <v>9</v>
      </c>
      <c r="B2" s="12"/>
      <c r="C2" s="13" t="str">
        <f>物资采购!F3</f>
        <v>名师名菜鉴赏</v>
      </c>
      <c r="D2" s="14"/>
      <c r="E2" s="14"/>
      <c r="F2" s="14"/>
      <c r="G2" s="15"/>
    </row>
    <row r="3" s="1" customFormat="1" ht="66" customHeight="1" spans="1:7">
      <c r="A3" s="16" t="s">
        <v>11</v>
      </c>
      <c r="B3" s="12" t="s">
        <v>103</v>
      </c>
      <c r="C3" s="6"/>
      <c r="D3" s="6"/>
      <c r="E3" s="6"/>
      <c r="F3" s="6" t="s">
        <v>13</v>
      </c>
      <c r="G3" s="6" t="s">
        <v>109</v>
      </c>
    </row>
    <row r="4" ht="30" customHeight="1" spans="1:7">
      <c r="A4" s="4" t="s">
        <v>15</v>
      </c>
      <c r="B4" s="4"/>
      <c r="C4" s="4"/>
      <c r="D4" s="4"/>
      <c r="E4" s="4"/>
      <c r="F4" s="4"/>
      <c r="G4" s="4"/>
    </row>
    <row r="5" ht="33.75" customHeight="1" spans="1:7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</row>
    <row r="6" ht="30" customHeight="1" spans="1:7">
      <c r="A6" s="6">
        <v>1</v>
      </c>
      <c r="B6" s="22" t="s">
        <v>28</v>
      </c>
      <c r="C6" s="6"/>
      <c r="D6" s="20" t="s">
        <v>24</v>
      </c>
      <c r="E6" s="22">
        <v>4</v>
      </c>
      <c r="F6" s="22">
        <v>4</v>
      </c>
      <c r="G6" s="6">
        <f t="shared" ref="G6:G11" si="0">E6*F6</f>
        <v>16</v>
      </c>
    </row>
    <row r="7" ht="30" customHeight="1" spans="1:7">
      <c r="A7" s="6">
        <v>2</v>
      </c>
      <c r="B7" s="22" t="s">
        <v>26</v>
      </c>
      <c r="C7" s="6"/>
      <c r="D7" s="20" t="s">
        <v>24</v>
      </c>
      <c r="E7" s="22">
        <v>1</v>
      </c>
      <c r="F7" s="22">
        <v>4</v>
      </c>
      <c r="G7" s="6">
        <f t="shared" si="0"/>
        <v>4</v>
      </c>
    </row>
    <row r="8" ht="30" customHeight="1" spans="1:9">
      <c r="A8" s="6">
        <v>3</v>
      </c>
      <c r="B8" s="22" t="s">
        <v>105</v>
      </c>
      <c r="C8" s="6"/>
      <c r="D8" s="20" t="s">
        <v>36</v>
      </c>
      <c r="E8" s="22">
        <v>1</v>
      </c>
      <c r="F8" s="22">
        <v>20</v>
      </c>
      <c r="G8" s="6">
        <f t="shared" si="0"/>
        <v>20</v>
      </c>
      <c r="I8" t="s">
        <v>53</v>
      </c>
    </row>
    <row r="9" ht="30" customHeight="1" spans="1:7">
      <c r="A9" s="6">
        <v>4</v>
      </c>
      <c r="B9" s="23" t="s">
        <v>106</v>
      </c>
      <c r="C9" s="6"/>
      <c r="D9" s="24" t="s">
        <v>24</v>
      </c>
      <c r="E9" s="23">
        <v>15</v>
      </c>
      <c r="F9" s="22">
        <v>17</v>
      </c>
      <c r="G9" s="6">
        <f t="shared" si="0"/>
        <v>255</v>
      </c>
    </row>
    <row r="10" ht="30" customHeight="1" spans="1:7">
      <c r="A10" s="6">
        <v>5</v>
      </c>
      <c r="B10" s="22" t="s">
        <v>107</v>
      </c>
      <c r="C10" s="6"/>
      <c r="D10" s="20" t="s">
        <v>24</v>
      </c>
      <c r="E10" s="22">
        <v>2</v>
      </c>
      <c r="F10" s="22">
        <v>6</v>
      </c>
      <c r="G10" s="6">
        <f t="shared" si="0"/>
        <v>12</v>
      </c>
    </row>
    <row r="11" ht="30" customHeight="1" spans="1:7">
      <c r="A11" s="6">
        <v>6</v>
      </c>
      <c r="B11" s="22" t="s">
        <v>32</v>
      </c>
      <c r="C11" s="6"/>
      <c r="D11" s="20" t="s">
        <v>24</v>
      </c>
      <c r="E11" s="22">
        <v>6</v>
      </c>
      <c r="F11" s="22">
        <v>8</v>
      </c>
      <c r="G11" s="6">
        <f t="shared" si="0"/>
        <v>48</v>
      </c>
    </row>
    <row r="12" ht="30" customHeight="1" spans="1:7">
      <c r="A12" s="8" t="s">
        <v>33</v>
      </c>
      <c r="B12" s="9"/>
      <c r="C12" s="9"/>
      <c r="D12" s="9"/>
      <c r="E12" s="9"/>
      <c r="F12" s="10"/>
      <c r="G12" s="7">
        <f>SUM(G6:G11)</f>
        <v>355</v>
      </c>
    </row>
    <row r="13" ht="30" customHeight="1" spans="1:7">
      <c r="A13" s="6" t="s">
        <v>16</v>
      </c>
      <c r="B13" s="18" t="s">
        <v>34</v>
      </c>
      <c r="C13" s="6" t="s">
        <v>18</v>
      </c>
      <c r="D13" s="7" t="s">
        <v>19</v>
      </c>
      <c r="E13" s="18" t="s">
        <v>20</v>
      </c>
      <c r="F13" s="18" t="s">
        <v>21</v>
      </c>
      <c r="G13" s="7" t="s">
        <v>22</v>
      </c>
    </row>
    <row r="14" ht="30" customHeight="1" spans="1:7">
      <c r="A14" s="6">
        <v>1</v>
      </c>
      <c r="B14" s="22" t="s">
        <v>100</v>
      </c>
      <c r="C14" s="6"/>
      <c r="D14" s="20" t="s">
        <v>36</v>
      </c>
      <c r="E14" s="22">
        <v>4</v>
      </c>
      <c r="F14" s="22">
        <v>3</v>
      </c>
      <c r="G14" s="6">
        <f t="shared" ref="G14:G21" si="1">E14*F14</f>
        <v>12</v>
      </c>
    </row>
    <row r="15" ht="30" customHeight="1" spans="1:7">
      <c r="A15" s="6">
        <v>2</v>
      </c>
      <c r="B15" s="22" t="s">
        <v>39</v>
      </c>
      <c r="C15" s="6"/>
      <c r="D15" s="20" t="s">
        <v>36</v>
      </c>
      <c r="E15" s="22">
        <v>1</v>
      </c>
      <c r="F15" s="22">
        <v>10</v>
      </c>
      <c r="G15" s="6">
        <f t="shared" si="1"/>
        <v>10</v>
      </c>
    </row>
    <row r="16" ht="30" customHeight="1" spans="1:7">
      <c r="A16" s="6">
        <v>3</v>
      </c>
      <c r="B16" s="30" t="s">
        <v>40</v>
      </c>
      <c r="C16" s="6"/>
      <c r="D16" s="20" t="s">
        <v>41</v>
      </c>
      <c r="E16" s="22">
        <v>2</v>
      </c>
      <c r="F16" s="22">
        <v>8</v>
      </c>
      <c r="G16" s="6">
        <f t="shared" si="1"/>
        <v>16</v>
      </c>
    </row>
    <row r="17" ht="30" customHeight="1" spans="1:7">
      <c r="A17" s="6">
        <v>4</v>
      </c>
      <c r="B17" s="22" t="s">
        <v>44</v>
      </c>
      <c r="C17" s="6"/>
      <c r="D17" s="20" t="s">
        <v>41</v>
      </c>
      <c r="E17" s="22">
        <v>2</v>
      </c>
      <c r="F17" s="22">
        <v>10</v>
      </c>
      <c r="G17" s="6">
        <f t="shared" si="1"/>
        <v>20</v>
      </c>
    </row>
    <row r="18" ht="30" customHeight="1" spans="1:7">
      <c r="A18" s="6">
        <v>5</v>
      </c>
      <c r="B18" s="22" t="s">
        <v>37</v>
      </c>
      <c r="C18" s="6"/>
      <c r="D18" s="20" t="s">
        <v>24</v>
      </c>
      <c r="E18" s="22">
        <v>1</v>
      </c>
      <c r="F18" s="22">
        <v>7</v>
      </c>
      <c r="G18" s="6">
        <f t="shared" si="1"/>
        <v>7</v>
      </c>
    </row>
    <row r="19" ht="30" customHeight="1" spans="1:7">
      <c r="A19" s="6">
        <v>6</v>
      </c>
      <c r="B19" s="22" t="s">
        <v>69</v>
      </c>
      <c r="C19" s="6"/>
      <c r="D19" s="20" t="s">
        <v>36</v>
      </c>
      <c r="E19" s="22">
        <v>1</v>
      </c>
      <c r="F19" s="22">
        <v>15</v>
      </c>
      <c r="G19" s="6">
        <f t="shared" si="1"/>
        <v>15</v>
      </c>
    </row>
    <row r="20" ht="30" customHeight="1" spans="1:7">
      <c r="A20" s="6">
        <v>7</v>
      </c>
      <c r="B20" s="22" t="s">
        <v>108</v>
      </c>
      <c r="C20" s="6"/>
      <c r="D20" s="20" t="s">
        <v>24</v>
      </c>
      <c r="E20" s="22">
        <v>2</v>
      </c>
      <c r="F20" s="22">
        <v>7</v>
      </c>
      <c r="G20" s="6">
        <f t="shared" si="1"/>
        <v>14</v>
      </c>
    </row>
    <row r="21" ht="30" customHeight="1" spans="1:7">
      <c r="A21" s="6">
        <v>8</v>
      </c>
      <c r="B21" s="22" t="s">
        <v>48</v>
      </c>
      <c r="C21" s="6"/>
      <c r="D21" s="20" t="s">
        <v>24</v>
      </c>
      <c r="E21" s="22">
        <v>10</v>
      </c>
      <c r="F21" s="22">
        <v>8</v>
      </c>
      <c r="G21" s="6">
        <f t="shared" si="1"/>
        <v>80</v>
      </c>
    </row>
    <row r="22" ht="30" customHeight="1" spans="1:7">
      <c r="A22" s="8" t="s">
        <v>49</v>
      </c>
      <c r="B22" s="9"/>
      <c r="C22" s="9"/>
      <c r="D22" s="9"/>
      <c r="E22" s="9"/>
      <c r="F22" s="10"/>
      <c r="G22" s="7">
        <f>SUM(G14:G21)</f>
        <v>174</v>
      </c>
    </row>
    <row r="23" s="1" customFormat="1" ht="30" customHeight="1" spans="1:7">
      <c r="A23" s="8" t="s">
        <v>50</v>
      </c>
      <c r="B23" s="9"/>
      <c r="C23" s="9"/>
      <c r="D23" s="9"/>
      <c r="E23" s="9"/>
      <c r="F23" s="10"/>
      <c r="G23" s="6">
        <v>529</v>
      </c>
    </row>
  </sheetData>
  <mergeCells count="8">
    <mergeCell ref="A1:G1"/>
    <mergeCell ref="A2:B2"/>
    <mergeCell ref="C2:G2"/>
    <mergeCell ref="B3:E3"/>
    <mergeCell ref="A4:G4"/>
    <mergeCell ref="A12:F12"/>
    <mergeCell ref="A22:F22"/>
    <mergeCell ref="A23:F23"/>
  </mergeCells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zoomScaleSheetLayoutView="60" topLeftCell="A14" workbookViewId="0">
      <selection activeCell="B18" sqref="B18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11" t="s">
        <v>9</v>
      </c>
      <c r="B2" s="12"/>
      <c r="C2" s="13" t="str">
        <f>物资采购!F3</f>
        <v>名师名菜鉴赏</v>
      </c>
      <c r="D2" s="14"/>
      <c r="E2" s="14"/>
      <c r="F2" s="14"/>
      <c r="G2" s="15"/>
    </row>
    <row r="3" s="1" customFormat="1" ht="66" customHeight="1" spans="1:7">
      <c r="A3" s="16" t="s">
        <v>110</v>
      </c>
      <c r="B3" s="12" t="s">
        <v>111</v>
      </c>
      <c r="C3" s="6"/>
      <c r="D3" s="6"/>
      <c r="E3" s="6"/>
      <c r="F3" s="6" t="s">
        <v>13</v>
      </c>
      <c r="G3" s="6" t="s">
        <v>112</v>
      </c>
    </row>
    <row r="4" ht="30" customHeight="1" spans="1:7">
      <c r="A4" s="4" t="s">
        <v>15</v>
      </c>
      <c r="B4" s="4"/>
      <c r="C4" s="4"/>
      <c r="D4" s="4"/>
      <c r="E4" s="4"/>
      <c r="F4" s="4"/>
      <c r="G4" s="4"/>
    </row>
    <row r="5" ht="33.75" customHeight="1" spans="1:7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</row>
    <row r="6" ht="30" customHeight="1" spans="1:7">
      <c r="A6" s="6">
        <v>1</v>
      </c>
      <c r="B6" s="25" t="s">
        <v>113</v>
      </c>
      <c r="C6" s="6"/>
      <c r="D6" s="20" t="s">
        <v>24</v>
      </c>
      <c r="E6" s="17">
        <v>1</v>
      </c>
      <c r="F6" s="17">
        <v>8</v>
      </c>
      <c r="G6" s="6">
        <f t="shared" ref="G6:G11" si="0">E6*F6</f>
        <v>8</v>
      </c>
    </row>
    <row r="7" ht="30" customHeight="1" spans="1:7">
      <c r="A7" s="6">
        <v>2</v>
      </c>
      <c r="B7" s="25" t="s">
        <v>23</v>
      </c>
      <c r="C7" s="6"/>
      <c r="D7" s="20" t="s">
        <v>24</v>
      </c>
      <c r="E7" s="17">
        <v>5</v>
      </c>
      <c r="F7" s="17">
        <v>5</v>
      </c>
      <c r="G7" s="6">
        <f t="shared" si="0"/>
        <v>25</v>
      </c>
    </row>
    <row r="8" ht="30" customHeight="1" spans="1:9">
      <c r="A8" s="6">
        <v>3</v>
      </c>
      <c r="B8" s="25" t="s">
        <v>25</v>
      </c>
      <c r="C8" s="6"/>
      <c r="D8" s="20" t="s">
        <v>24</v>
      </c>
      <c r="E8" s="17">
        <v>1</v>
      </c>
      <c r="F8" s="17">
        <v>5</v>
      </c>
      <c r="G8" s="6">
        <f t="shared" si="0"/>
        <v>5</v>
      </c>
      <c r="I8" t="s">
        <v>53</v>
      </c>
    </row>
    <row r="9" ht="30" customHeight="1" spans="1:7">
      <c r="A9" s="6">
        <v>4</v>
      </c>
      <c r="B9" s="25" t="s">
        <v>63</v>
      </c>
      <c r="C9" s="6"/>
      <c r="D9" s="20" t="s">
        <v>24</v>
      </c>
      <c r="E9" s="17">
        <v>1</v>
      </c>
      <c r="F9" s="17">
        <v>7</v>
      </c>
      <c r="G9" s="6">
        <f t="shared" si="0"/>
        <v>7</v>
      </c>
    </row>
    <row r="10" ht="30" customHeight="1" spans="1:7">
      <c r="A10" s="6">
        <v>5</v>
      </c>
      <c r="B10" s="28" t="s">
        <v>114</v>
      </c>
      <c r="C10" s="6"/>
      <c r="D10" s="24" t="s">
        <v>24</v>
      </c>
      <c r="E10" s="19">
        <v>26</v>
      </c>
      <c r="F10" s="17">
        <v>10</v>
      </c>
      <c r="G10" s="6">
        <f t="shared" si="0"/>
        <v>260</v>
      </c>
    </row>
    <row r="11" ht="30" customHeight="1" spans="1:7">
      <c r="A11" s="6">
        <v>6</v>
      </c>
      <c r="B11" s="25" t="s">
        <v>65</v>
      </c>
      <c r="C11" s="6"/>
      <c r="D11" s="20" t="s">
        <v>24</v>
      </c>
      <c r="E11" s="17">
        <v>2</v>
      </c>
      <c r="F11" s="17">
        <v>15</v>
      </c>
      <c r="G11" s="6">
        <f t="shared" si="0"/>
        <v>30</v>
      </c>
    </row>
    <row r="12" ht="30" customHeight="1" spans="1:7">
      <c r="A12" s="8" t="s">
        <v>33</v>
      </c>
      <c r="B12" s="9"/>
      <c r="C12" s="9"/>
      <c r="D12" s="9"/>
      <c r="E12" s="9"/>
      <c r="F12" s="10"/>
      <c r="G12" s="7">
        <f>SUM(G6:G11)</f>
        <v>335</v>
      </c>
    </row>
    <row r="13" ht="30" customHeight="1" spans="1:7">
      <c r="A13" s="6" t="s">
        <v>16</v>
      </c>
      <c r="B13" s="18" t="s">
        <v>34</v>
      </c>
      <c r="C13" s="6" t="s">
        <v>18</v>
      </c>
      <c r="D13" s="7" t="s">
        <v>19</v>
      </c>
      <c r="E13" s="18" t="s">
        <v>20</v>
      </c>
      <c r="F13" s="18" t="s">
        <v>21</v>
      </c>
      <c r="G13" s="7" t="s">
        <v>22</v>
      </c>
    </row>
    <row r="14" ht="30" customHeight="1" spans="1:7">
      <c r="A14" s="6">
        <v>1</v>
      </c>
      <c r="B14" s="25" t="s">
        <v>100</v>
      </c>
      <c r="C14" s="6"/>
      <c r="D14" s="20" t="s">
        <v>36</v>
      </c>
      <c r="E14" s="26">
        <v>2</v>
      </c>
      <c r="F14" s="26">
        <v>3</v>
      </c>
      <c r="G14" s="6">
        <f>E14*F14</f>
        <v>6</v>
      </c>
    </row>
    <row r="15" ht="30" customHeight="1" spans="1:7">
      <c r="A15" s="6">
        <v>2</v>
      </c>
      <c r="B15" s="25" t="s">
        <v>39</v>
      </c>
      <c r="C15" s="6"/>
      <c r="D15" s="20" t="s">
        <v>36</v>
      </c>
      <c r="E15" s="26">
        <v>1</v>
      </c>
      <c r="F15" s="26">
        <v>10</v>
      </c>
      <c r="G15" s="6">
        <f t="shared" ref="G15:G26" si="1">E15*F15</f>
        <v>10</v>
      </c>
    </row>
    <row r="16" ht="30" customHeight="1" spans="1:7">
      <c r="A16" s="6">
        <v>3</v>
      </c>
      <c r="B16" s="27" t="s">
        <v>40</v>
      </c>
      <c r="C16" s="6"/>
      <c r="D16" s="20" t="s">
        <v>41</v>
      </c>
      <c r="E16" s="26">
        <v>2</v>
      </c>
      <c r="F16" s="26">
        <v>8</v>
      </c>
      <c r="G16" s="6">
        <f t="shared" si="1"/>
        <v>16</v>
      </c>
    </row>
    <row r="17" ht="30" customHeight="1" spans="1:7">
      <c r="A17" s="6">
        <v>4</v>
      </c>
      <c r="B17" s="25" t="s">
        <v>115</v>
      </c>
      <c r="C17" s="6"/>
      <c r="D17" s="20" t="s">
        <v>41</v>
      </c>
      <c r="E17" s="26">
        <v>1</v>
      </c>
      <c r="F17" s="26">
        <v>12</v>
      </c>
      <c r="G17" s="6">
        <f t="shared" si="1"/>
        <v>12</v>
      </c>
    </row>
    <row r="18" ht="30" customHeight="1" spans="1:7">
      <c r="A18" s="6">
        <v>5</v>
      </c>
      <c r="B18" s="25" t="s">
        <v>75</v>
      </c>
      <c r="C18" s="6"/>
      <c r="D18" s="20" t="s">
        <v>68</v>
      </c>
      <c r="E18" s="26">
        <v>2</v>
      </c>
      <c r="F18" s="26">
        <v>20</v>
      </c>
      <c r="G18" s="6">
        <f t="shared" si="1"/>
        <v>40</v>
      </c>
    </row>
    <row r="19" ht="30" customHeight="1" spans="1:7">
      <c r="A19" s="6">
        <v>6</v>
      </c>
      <c r="B19" s="25" t="s">
        <v>72</v>
      </c>
      <c r="C19" s="6"/>
      <c r="D19" s="20" t="s">
        <v>24</v>
      </c>
      <c r="E19" s="26">
        <v>2</v>
      </c>
      <c r="F19" s="26">
        <v>40</v>
      </c>
      <c r="G19" s="6">
        <f t="shared" si="1"/>
        <v>80</v>
      </c>
    </row>
    <row r="20" ht="30" customHeight="1" spans="1:7">
      <c r="A20" s="6">
        <v>7</v>
      </c>
      <c r="B20" s="25" t="s">
        <v>37</v>
      </c>
      <c r="C20" s="6"/>
      <c r="D20" s="20" t="s">
        <v>24</v>
      </c>
      <c r="E20" s="26">
        <v>5</v>
      </c>
      <c r="F20" s="26">
        <v>10</v>
      </c>
      <c r="G20" s="6">
        <f t="shared" si="1"/>
        <v>50</v>
      </c>
    </row>
    <row r="21" ht="30" customHeight="1" spans="1:7">
      <c r="A21" s="6">
        <v>8</v>
      </c>
      <c r="B21" s="25" t="s">
        <v>42</v>
      </c>
      <c r="C21" s="6"/>
      <c r="D21" s="20" t="s">
        <v>41</v>
      </c>
      <c r="E21" s="26">
        <v>3</v>
      </c>
      <c r="F21" s="26">
        <v>15</v>
      </c>
      <c r="G21" s="6">
        <f t="shared" si="1"/>
        <v>45</v>
      </c>
    </row>
    <row r="22" ht="30" customHeight="1" spans="1:7">
      <c r="A22" s="6">
        <v>9</v>
      </c>
      <c r="B22" s="25" t="s">
        <v>116</v>
      </c>
      <c r="C22" s="6"/>
      <c r="D22" s="20" t="s">
        <v>41</v>
      </c>
      <c r="E22" s="26">
        <v>4</v>
      </c>
      <c r="F22" s="26">
        <v>10</v>
      </c>
      <c r="G22" s="6">
        <f t="shared" si="1"/>
        <v>40</v>
      </c>
    </row>
    <row r="23" ht="30" customHeight="1" spans="1:7">
      <c r="A23" s="6">
        <v>10</v>
      </c>
      <c r="B23" s="25" t="s">
        <v>43</v>
      </c>
      <c r="C23" s="6"/>
      <c r="D23" s="20" t="s">
        <v>24</v>
      </c>
      <c r="E23" s="26">
        <v>2</v>
      </c>
      <c r="F23" s="26">
        <v>10</v>
      </c>
      <c r="G23" s="6">
        <f t="shared" si="1"/>
        <v>20</v>
      </c>
    </row>
    <row r="24" ht="30" customHeight="1" spans="1:7">
      <c r="A24" s="6">
        <v>11</v>
      </c>
      <c r="B24" s="25" t="s">
        <v>117</v>
      </c>
      <c r="C24" s="6"/>
      <c r="D24" s="20" t="s">
        <v>36</v>
      </c>
      <c r="E24" s="26">
        <v>2</v>
      </c>
      <c r="F24" s="26">
        <v>2</v>
      </c>
      <c r="G24" s="6">
        <f t="shared" si="1"/>
        <v>4</v>
      </c>
    </row>
    <row r="25" ht="30" customHeight="1" spans="1:7">
      <c r="A25" s="6">
        <v>12</v>
      </c>
      <c r="B25" s="25" t="s">
        <v>48</v>
      </c>
      <c r="C25" s="6"/>
      <c r="D25" s="20" t="s">
        <v>24</v>
      </c>
      <c r="E25" s="26">
        <v>10</v>
      </c>
      <c r="F25" s="26">
        <v>8</v>
      </c>
      <c r="G25" s="6">
        <f t="shared" si="1"/>
        <v>80</v>
      </c>
    </row>
    <row r="26" ht="30" customHeight="1" spans="1:7">
      <c r="A26" s="6">
        <v>13</v>
      </c>
      <c r="B26" s="25" t="s">
        <v>118</v>
      </c>
      <c r="C26" s="6"/>
      <c r="D26" s="20" t="s">
        <v>24</v>
      </c>
      <c r="E26" s="29">
        <v>1</v>
      </c>
      <c r="F26" s="29">
        <v>30</v>
      </c>
      <c r="G26" s="6">
        <f t="shared" si="1"/>
        <v>30</v>
      </c>
    </row>
    <row r="27" ht="30" customHeight="1" spans="1:7">
      <c r="A27" s="8" t="s">
        <v>49</v>
      </c>
      <c r="B27" s="9"/>
      <c r="C27" s="9"/>
      <c r="D27" s="9"/>
      <c r="E27" s="9"/>
      <c r="F27" s="10"/>
      <c r="G27" s="7">
        <f>SUM(G14:G26)</f>
        <v>433</v>
      </c>
    </row>
    <row r="28" s="1" customFormat="1" ht="30" customHeight="1" spans="1:7">
      <c r="A28" s="8" t="s">
        <v>50</v>
      </c>
      <c r="B28" s="9"/>
      <c r="C28" s="9"/>
      <c r="D28" s="9"/>
      <c r="E28" s="9"/>
      <c r="F28" s="10"/>
      <c r="G28" s="6">
        <v>768</v>
      </c>
    </row>
  </sheetData>
  <mergeCells count="8">
    <mergeCell ref="A1:G1"/>
    <mergeCell ref="A2:B2"/>
    <mergeCell ref="C2:G2"/>
    <mergeCell ref="B3:E3"/>
    <mergeCell ref="A4:G4"/>
    <mergeCell ref="A12:F12"/>
    <mergeCell ref="A27:F27"/>
    <mergeCell ref="A28:F28"/>
  </mergeCells>
  <pageMargins left="0.7" right="0.7" top="0.75" bottom="0.7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zoomScaleSheetLayoutView="60" topLeftCell="A12" workbookViewId="0">
      <selection activeCell="C14" sqref="C14:C24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11" t="s">
        <v>9</v>
      </c>
      <c r="B2" s="12"/>
      <c r="C2" s="13" t="str">
        <f>物资采购!F3</f>
        <v>名师名菜鉴赏</v>
      </c>
      <c r="D2" s="14"/>
      <c r="E2" s="14"/>
      <c r="F2" s="14"/>
      <c r="G2" s="15"/>
    </row>
    <row r="3" s="1" customFormat="1" ht="66" customHeight="1" spans="1:7">
      <c r="A3" s="16" t="s">
        <v>110</v>
      </c>
      <c r="B3" s="12" t="s">
        <v>111</v>
      </c>
      <c r="C3" s="6"/>
      <c r="D3" s="6"/>
      <c r="E3" s="6"/>
      <c r="F3" s="6" t="s">
        <v>13</v>
      </c>
      <c r="G3" s="6" t="s">
        <v>119</v>
      </c>
    </row>
    <row r="4" ht="30" customHeight="1" spans="1:7">
      <c r="A4" s="4" t="s">
        <v>15</v>
      </c>
      <c r="B4" s="4"/>
      <c r="C4" s="4"/>
      <c r="D4" s="4"/>
      <c r="E4" s="4"/>
      <c r="F4" s="4"/>
      <c r="G4" s="4"/>
    </row>
    <row r="5" ht="33.75" customHeight="1" spans="1:7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</row>
    <row r="6" ht="30" customHeight="1" spans="1:7">
      <c r="A6" s="6">
        <v>1</v>
      </c>
      <c r="B6" s="25" t="s">
        <v>113</v>
      </c>
      <c r="C6" s="6"/>
      <c r="D6" s="20" t="s">
        <v>24</v>
      </c>
      <c r="E6" s="17">
        <v>1</v>
      </c>
      <c r="F6" s="17">
        <v>8</v>
      </c>
      <c r="G6" s="6">
        <f t="shared" ref="G6:G11" si="0">E6*F6</f>
        <v>8</v>
      </c>
    </row>
    <row r="7" ht="30" customHeight="1" spans="1:7">
      <c r="A7" s="6">
        <v>2</v>
      </c>
      <c r="B7" s="25" t="s">
        <v>23</v>
      </c>
      <c r="C7" s="6"/>
      <c r="D7" s="20" t="s">
        <v>24</v>
      </c>
      <c r="E7" s="17">
        <v>5</v>
      </c>
      <c r="F7" s="17">
        <v>5</v>
      </c>
      <c r="G7" s="6">
        <f t="shared" si="0"/>
        <v>25</v>
      </c>
    </row>
    <row r="8" ht="30" customHeight="1" spans="1:9">
      <c r="A8" s="6">
        <v>3</v>
      </c>
      <c r="B8" s="25" t="s">
        <v>25</v>
      </c>
      <c r="C8" s="6"/>
      <c r="D8" s="20" t="s">
        <v>24</v>
      </c>
      <c r="E8" s="17">
        <v>1</v>
      </c>
      <c r="F8" s="17">
        <v>5</v>
      </c>
      <c r="G8" s="6">
        <f t="shared" si="0"/>
        <v>5</v>
      </c>
      <c r="I8" t="s">
        <v>53</v>
      </c>
    </row>
    <row r="9" ht="30" customHeight="1" spans="1:7">
      <c r="A9" s="6">
        <v>4</v>
      </c>
      <c r="B9" s="25" t="s">
        <v>63</v>
      </c>
      <c r="C9" s="6"/>
      <c r="D9" s="20" t="s">
        <v>24</v>
      </c>
      <c r="E9" s="17">
        <v>1</v>
      </c>
      <c r="F9" s="17">
        <v>7</v>
      </c>
      <c r="G9" s="6">
        <f t="shared" si="0"/>
        <v>7</v>
      </c>
    </row>
    <row r="10" ht="30" customHeight="1" spans="1:7">
      <c r="A10" s="6">
        <v>5</v>
      </c>
      <c r="B10" s="28" t="s">
        <v>114</v>
      </c>
      <c r="C10" s="6"/>
      <c r="D10" s="24" t="s">
        <v>24</v>
      </c>
      <c r="E10" s="19">
        <v>26</v>
      </c>
      <c r="F10" s="17">
        <v>10</v>
      </c>
      <c r="G10" s="6">
        <f t="shared" si="0"/>
        <v>260</v>
      </c>
    </row>
    <row r="11" ht="30" customHeight="1" spans="1:7">
      <c r="A11" s="6">
        <v>6</v>
      </c>
      <c r="B11" s="25" t="s">
        <v>65</v>
      </c>
      <c r="C11" s="6"/>
      <c r="D11" s="20" t="s">
        <v>24</v>
      </c>
      <c r="E11" s="17">
        <v>2</v>
      </c>
      <c r="F11" s="17">
        <v>15</v>
      </c>
      <c r="G11" s="6">
        <f t="shared" si="0"/>
        <v>30</v>
      </c>
    </row>
    <row r="12" ht="30" customHeight="1" spans="1:7">
      <c r="A12" s="8" t="s">
        <v>33</v>
      </c>
      <c r="B12" s="9"/>
      <c r="C12" s="9"/>
      <c r="D12" s="9"/>
      <c r="E12" s="9"/>
      <c r="F12" s="10"/>
      <c r="G12" s="7">
        <f>SUM(G6:G11)</f>
        <v>335</v>
      </c>
    </row>
    <row r="13" ht="30" customHeight="1" spans="1:7">
      <c r="A13" s="6" t="s">
        <v>16</v>
      </c>
      <c r="B13" s="18" t="s">
        <v>34</v>
      </c>
      <c r="C13" s="6" t="s">
        <v>18</v>
      </c>
      <c r="D13" s="7" t="s">
        <v>19</v>
      </c>
      <c r="E13" s="18" t="s">
        <v>20</v>
      </c>
      <c r="F13" s="18" t="s">
        <v>21</v>
      </c>
      <c r="G13" s="7" t="s">
        <v>22</v>
      </c>
    </row>
    <row r="14" ht="30" customHeight="1" spans="1:7">
      <c r="A14" s="6">
        <v>1</v>
      </c>
      <c r="B14" s="25" t="s">
        <v>100</v>
      </c>
      <c r="C14" s="6"/>
      <c r="D14" s="20" t="s">
        <v>36</v>
      </c>
      <c r="E14" s="26">
        <v>2</v>
      </c>
      <c r="F14" s="26">
        <v>3</v>
      </c>
      <c r="G14" s="6">
        <f t="shared" ref="G14:G26" si="1">E14*F14</f>
        <v>6</v>
      </c>
    </row>
    <row r="15" ht="30" customHeight="1" spans="1:7">
      <c r="A15" s="6">
        <v>2</v>
      </c>
      <c r="B15" s="25" t="s">
        <v>39</v>
      </c>
      <c r="C15" s="6"/>
      <c r="D15" s="20" t="s">
        <v>36</v>
      </c>
      <c r="E15" s="26">
        <v>1</v>
      </c>
      <c r="F15" s="26">
        <v>10</v>
      </c>
      <c r="G15" s="6">
        <f t="shared" si="1"/>
        <v>10</v>
      </c>
    </row>
    <row r="16" ht="30" customHeight="1" spans="1:7">
      <c r="A16" s="6">
        <v>3</v>
      </c>
      <c r="B16" s="27" t="s">
        <v>40</v>
      </c>
      <c r="C16" s="6"/>
      <c r="D16" s="20" t="s">
        <v>41</v>
      </c>
      <c r="E16" s="26">
        <v>2</v>
      </c>
      <c r="F16" s="26">
        <v>8</v>
      </c>
      <c r="G16" s="6">
        <f t="shared" si="1"/>
        <v>16</v>
      </c>
    </row>
    <row r="17" ht="30" customHeight="1" spans="1:7">
      <c r="A17" s="6">
        <v>4</v>
      </c>
      <c r="B17" s="25" t="s">
        <v>115</v>
      </c>
      <c r="C17" s="6"/>
      <c r="D17" s="20" t="s">
        <v>41</v>
      </c>
      <c r="E17" s="26">
        <v>1</v>
      </c>
      <c r="F17" s="26">
        <v>12</v>
      </c>
      <c r="G17" s="6">
        <f t="shared" si="1"/>
        <v>12</v>
      </c>
    </row>
    <row r="18" ht="30" customHeight="1" spans="1:7">
      <c r="A18" s="6">
        <v>5</v>
      </c>
      <c r="B18" s="25" t="s">
        <v>75</v>
      </c>
      <c r="C18" s="6"/>
      <c r="D18" s="20" t="s">
        <v>68</v>
      </c>
      <c r="E18" s="26">
        <v>2</v>
      </c>
      <c r="F18" s="26">
        <v>20</v>
      </c>
      <c r="G18" s="6">
        <f t="shared" si="1"/>
        <v>40</v>
      </c>
    </row>
    <row r="19" ht="30" customHeight="1" spans="1:7">
      <c r="A19" s="6">
        <v>6</v>
      </c>
      <c r="B19" s="25" t="s">
        <v>72</v>
      </c>
      <c r="C19" s="6"/>
      <c r="D19" s="20" t="s">
        <v>24</v>
      </c>
      <c r="E19" s="26">
        <v>2</v>
      </c>
      <c r="F19" s="26">
        <v>40</v>
      </c>
      <c r="G19" s="6">
        <f t="shared" si="1"/>
        <v>80</v>
      </c>
    </row>
    <row r="20" ht="30" customHeight="1" spans="1:7">
      <c r="A20" s="6">
        <v>7</v>
      </c>
      <c r="B20" s="25" t="s">
        <v>37</v>
      </c>
      <c r="C20" s="6"/>
      <c r="D20" s="20" t="s">
        <v>24</v>
      </c>
      <c r="E20" s="26">
        <v>5</v>
      </c>
      <c r="F20" s="26">
        <v>10</v>
      </c>
      <c r="G20" s="6">
        <f t="shared" si="1"/>
        <v>50</v>
      </c>
    </row>
    <row r="21" ht="30" customHeight="1" spans="1:7">
      <c r="A21" s="6">
        <v>8</v>
      </c>
      <c r="B21" s="25" t="s">
        <v>42</v>
      </c>
      <c r="C21" s="6"/>
      <c r="D21" s="20" t="s">
        <v>41</v>
      </c>
      <c r="E21" s="26">
        <v>3</v>
      </c>
      <c r="F21" s="26">
        <v>15</v>
      </c>
      <c r="G21" s="6">
        <f t="shared" si="1"/>
        <v>45</v>
      </c>
    </row>
    <row r="22" ht="30" customHeight="1" spans="1:7">
      <c r="A22" s="6">
        <v>9</v>
      </c>
      <c r="B22" s="25" t="s">
        <v>116</v>
      </c>
      <c r="C22" s="6"/>
      <c r="D22" s="20" t="s">
        <v>41</v>
      </c>
      <c r="E22" s="26">
        <v>4</v>
      </c>
      <c r="F22" s="26">
        <v>10</v>
      </c>
      <c r="G22" s="6">
        <f t="shared" si="1"/>
        <v>40</v>
      </c>
    </row>
    <row r="23" ht="30" customHeight="1" spans="1:7">
      <c r="A23" s="6">
        <v>10</v>
      </c>
      <c r="B23" s="25" t="s">
        <v>43</v>
      </c>
      <c r="C23" s="6"/>
      <c r="D23" s="20" t="s">
        <v>24</v>
      </c>
      <c r="E23" s="26">
        <v>2</v>
      </c>
      <c r="F23" s="26">
        <v>10</v>
      </c>
      <c r="G23" s="6">
        <f t="shared" si="1"/>
        <v>20</v>
      </c>
    </row>
    <row r="24" ht="30" customHeight="1" spans="1:7">
      <c r="A24" s="6">
        <v>11</v>
      </c>
      <c r="B24" s="25" t="s">
        <v>117</v>
      </c>
      <c r="C24" s="6"/>
      <c r="D24" s="20" t="s">
        <v>36</v>
      </c>
      <c r="E24" s="26">
        <v>2</v>
      </c>
      <c r="F24" s="26">
        <v>2</v>
      </c>
      <c r="G24" s="6">
        <f t="shared" si="1"/>
        <v>4</v>
      </c>
    </row>
    <row r="25" ht="30" customHeight="1" spans="1:7">
      <c r="A25" s="6">
        <v>12</v>
      </c>
      <c r="B25" s="25" t="s">
        <v>48</v>
      </c>
      <c r="C25" s="6"/>
      <c r="D25" s="20" t="s">
        <v>24</v>
      </c>
      <c r="E25" s="26">
        <v>10</v>
      </c>
      <c r="F25" s="26">
        <v>8</v>
      </c>
      <c r="G25" s="6">
        <f t="shared" si="1"/>
        <v>80</v>
      </c>
    </row>
    <row r="26" ht="30" customHeight="1" spans="1:7">
      <c r="A26" s="6">
        <v>13</v>
      </c>
      <c r="B26" s="25" t="s">
        <v>118</v>
      </c>
      <c r="C26" s="6"/>
      <c r="D26" s="20" t="s">
        <v>24</v>
      </c>
      <c r="E26" s="29">
        <v>1</v>
      </c>
      <c r="F26" s="29">
        <v>30</v>
      </c>
      <c r="G26" s="6">
        <f t="shared" si="1"/>
        <v>30</v>
      </c>
    </row>
    <row r="27" ht="30" customHeight="1" spans="1:7">
      <c r="A27" s="8" t="s">
        <v>49</v>
      </c>
      <c r="B27" s="9"/>
      <c r="C27" s="9"/>
      <c r="D27" s="9"/>
      <c r="E27" s="9"/>
      <c r="F27" s="10"/>
      <c r="G27" s="7">
        <f>SUM(G14:G26)</f>
        <v>433</v>
      </c>
    </row>
    <row r="28" s="1" customFormat="1" ht="30" customHeight="1" spans="1:7">
      <c r="A28" s="8" t="s">
        <v>50</v>
      </c>
      <c r="B28" s="9"/>
      <c r="C28" s="9"/>
      <c r="D28" s="9"/>
      <c r="E28" s="9"/>
      <c r="F28" s="10"/>
      <c r="G28" s="6">
        <v>768</v>
      </c>
    </row>
  </sheetData>
  <mergeCells count="8">
    <mergeCell ref="A1:G1"/>
    <mergeCell ref="A2:B2"/>
    <mergeCell ref="C2:G2"/>
    <mergeCell ref="B3:E3"/>
    <mergeCell ref="A4:G4"/>
    <mergeCell ref="A12:F12"/>
    <mergeCell ref="A27:F27"/>
    <mergeCell ref="A28:F28"/>
  </mergeCells>
  <pageMargins left="0.7" right="0.7" top="0.75" bottom="0.75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zoomScaleSheetLayoutView="60" topLeftCell="A3" workbookViewId="0">
      <selection activeCell="C11" sqref="C11:C20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11" t="s">
        <v>9</v>
      </c>
      <c r="B2" s="12"/>
      <c r="C2" s="13" t="str">
        <f>物资采购!F3</f>
        <v>名师名菜鉴赏</v>
      </c>
      <c r="D2" s="14"/>
      <c r="E2" s="14"/>
      <c r="F2" s="14"/>
      <c r="G2" s="15"/>
    </row>
    <row r="3" s="1" customFormat="1" ht="66" customHeight="1" spans="1:7">
      <c r="A3" s="16" t="s">
        <v>110</v>
      </c>
      <c r="B3" s="12" t="s">
        <v>120</v>
      </c>
      <c r="C3" s="6"/>
      <c r="D3" s="6"/>
      <c r="E3" s="6"/>
      <c r="F3" s="6" t="s">
        <v>13</v>
      </c>
      <c r="G3" s="6" t="s">
        <v>121</v>
      </c>
    </row>
    <row r="4" ht="30" customHeight="1" spans="1:7">
      <c r="A4" s="4" t="s">
        <v>15</v>
      </c>
      <c r="B4" s="4"/>
      <c r="C4" s="4"/>
      <c r="D4" s="4"/>
      <c r="E4" s="4"/>
      <c r="F4" s="4"/>
      <c r="G4" s="4"/>
    </row>
    <row r="5" ht="33.75" customHeight="1" spans="1:7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</row>
    <row r="6" ht="30" customHeight="1" spans="1:7">
      <c r="A6" s="6">
        <v>1</v>
      </c>
      <c r="B6" s="22" t="s">
        <v>122</v>
      </c>
      <c r="C6" s="6"/>
      <c r="D6" s="20" t="s">
        <v>24</v>
      </c>
      <c r="E6" s="22">
        <v>2</v>
      </c>
      <c r="F6" s="22">
        <v>8</v>
      </c>
      <c r="G6" s="6">
        <f>E6*F6</f>
        <v>16</v>
      </c>
    </row>
    <row r="7" ht="30" customHeight="1" spans="1:7">
      <c r="A7" s="6">
        <v>2</v>
      </c>
      <c r="B7" s="23" t="s">
        <v>123</v>
      </c>
      <c r="C7" s="6"/>
      <c r="D7" s="24" t="s">
        <v>24</v>
      </c>
      <c r="E7" s="23">
        <v>30</v>
      </c>
      <c r="F7" s="22">
        <v>15</v>
      </c>
      <c r="G7" s="6">
        <f>E7*F7</f>
        <v>450</v>
      </c>
    </row>
    <row r="8" ht="30" customHeight="1" spans="1:9">
      <c r="A8" s="6">
        <v>3</v>
      </c>
      <c r="B8" s="22" t="s">
        <v>124</v>
      </c>
      <c r="C8" s="6"/>
      <c r="D8" s="20" t="s">
        <v>88</v>
      </c>
      <c r="E8" s="22">
        <v>2</v>
      </c>
      <c r="F8" s="22">
        <v>35</v>
      </c>
      <c r="G8" s="6">
        <f>E8*F8</f>
        <v>70</v>
      </c>
      <c r="I8" t="s">
        <v>53</v>
      </c>
    </row>
    <row r="9" ht="30" customHeight="1" spans="1:7">
      <c r="A9" s="8" t="s">
        <v>33</v>
      </c>
      <c r="B9" s="9"/>
      <c r="C9" s="9"/>
      <c r="D9" s="9"/>
      <c r="E9" s="9"/>
      <c r="F9" s="10"/>
      <c r="G9" s="7">
        <f>SUM(G6:G8)</f>
        <v>536</v>
      </c>
    </row>
    <row r="10" ht="30" customHeight="1" spans="1:7">
      <c r="A10" s="6" t="s">
        <v>16</v>
      </c>
      <c r="B10" s="18" t="s">
        <v>34</v>
      </c>
      <c r="C10" s="6" t="s">
        <v>18</v>
      </c>
      <c r="D10" s="7" t="s">
        <v>19</v>
      </c>
      <c r="E10" s="18" t="s">
        <v>20</v>
      </c>
      <c r="F10" s="18" t="s">
        <v>21</v>
      </c>
      <c r="G10" s="7" t="s">
        <v>22</v>
      </c>
    </row>
    <row r="11" ht="30" customHeight="1" spans="1:7">
      <c r="A11" s="6">
        <v>1</v>
      </c>
      <c r="B11" s="25" t="s">
        <v>100</v>
      </c>
      <c r="C11" s="6"/>
      <c r="D11" s="20" t="s">
        <v>36</v>
      </c>
      <c r="E11" s="26">
        <v>2</v>
      </c>
      <c r="F11" s="26">
        <v>3</v>
      </c>
      <c r="G11" s="6">
        <f>E11*F11</f>
        <v>6</v>
      </c>
    </row>
    <row r="12" ht="30" customHeight="1" spans="1:7">
      <c r="A12" s="6">
        <v>2</v>
      </c>
      <c r="B12" s="25" t="s">
        <v>39</v>
      </c>
      <c r="C12" s="6"/>
      <c r="D12" s="20" t="s">
        <v>36</v>
      </c>
      <c r="E12" s="26">
        <v>1</v>
      </c>
      <c r="F12" s="26">
        <v>10</v>
      </c>
      <c r="G12" s="6">
        <f t="shared" ref="G12:G20" si="0">E12*F12</f>
        <v>10</v>
      </c>
    </row>
    <row r="13" ht="30" customHeight="1" spans="1:7">
      <c r="A13" s="6">
        <v>3</v>
      </c>
      <c r="B13" s="27" t="s">
        <v>40</v>
      </c>
      <c r="C13" s="6"/>
      <c r="D13" s="20" t="s">
        <v>41</v>
      </c>
      <c r="E13" s="26">
        <v>2</v>
      </c>
      <c r="F13" s="26">
        <v>8</v>
      </c>
      <c r="G13" s="6">
        <f t="shared" si="0"/>
        <v>16</v>
      </c>
    </row>
    <row r="14" ht="30" customHeight="1" spans="1:7">
      <c r="A14" s="6">
        <v>4</v>
      </c>
      <c r="B14" s="25" t="s">
        <v>37</v>
      </c>
      <c r="C14" s="6"/>
      <c r="D14" s="20" t="s">
        <v>24</v>
      </c>
      <c r="E14" s="26">
        <v>10</v>
      </c>
      <c r="F14" s="26">
        <v>10</v>
      </c>
      <c r="G14" s="6">
        <f t="shared" si="0"/>
        <v>100</v>
      </c>
    </row>
    <row r="15" ht="30" customHeight="1" spans="1:7">
      <c r="A15" s="6">
        <v>5</v>
      </c>
      <c r="B15" s="25" t="s">
        <v>42</v>
      </c>
      <c r="C15" s="6"/>
      <c r="D15" s="20" t="s">
        <v>41</v>
      </c>
      <c r="E15" s="26">
        <v>3</v>
      </c>
      <c r="F15" s="26">
        <v>15</v>
      </c>
      <c r="G15" s="6">
        <f t="shared" si="0"/>
        <v>45</v>
      </c>
    </row>
    <row r="16" ht="30" customHeight="1" spans="1:7">
      <c r="A16" s="6">
        <v>6</v>
      </c>
      <c r="B16" s="25" t="s">
        <v>116</v>
      </c>
      <c r="C16" s="6"/>
      <c r="D16" s="20" t="s">
        <v>41</v>
      </c>
      <c r="E16" s="26">
        <v>5</v>
      </c>
      <c r="F16" s="26">
        <v>10</v>
      </c>
      <c r="G16" s="6">
        <f t="shared" si="0"/>
        <v>50</v>
      </c>
    </row>
    <row r="17" ht="30" customHeight="1" spans="1:7">
      <c r="A17" s="6">
        <v>7</v>
      </c>
      <c r="B17" s="25" t="s">
        <v>43</v>
      </c>
      <c r="C17" s="6"/>
      <c r="D17" s="20" t="s">
        <v>24</v>
      </c>
      <c r="E17" s="26">
        <v>10</v>
      </c>
      <c r="F17" s="26">
        <v>10</v>
      </c>
      <c r="G17" s="6">
        <f t="shared" si="0"/>
        <v>100</v>
      </c>
    </row>
    <row r="18" ht="30" customHeight="1" spans="1:7">
      <c r="A18" s="6">
        <v>8</v>
      </c>
      <c r="B18" s="25" t="s">
        <v>125</v>
      </c>
      <c r="C18" s="6"/>
      <c r="D18" s="20" t="s">
        <v>68</v>
      </c>
      <c r="E18" s="26">
        <v>2</v>
      </c>
      <c r="F18" s="26">
        <v>25</v>
      </c>
      <c r="G18" s="6">
        <f t="shared" si="0"/>
        <v>50</v>
      </c>
    </row>
    <row r="19" ht="30" customHeight="1" spans="1:7">
      <c r="A19" s="6">
        <v>9</v>
      </c>
      <c r="B19" s="25" t="s">
        <v>126</v>
      </c>
      <c r="C19" s="6"/>
      <c r="D19" s="20" t="s">
        <v>41</v>
      </c>
      <c r="E19" s="26">
        <v>1</v>
      </c>
      <c r="F19" s="26">
        <v>20</v>
      </c>
      <c r="G19" s="6">
        <f t="shared" si="0"/>
        <v>20</v>
      </c>
    </row>
    <row r="20" ht="30" customHeight="1" spans="1:7">
      <c r="A20" s="6">
        <v>10</v>
      </c>
      <c r="B20" s="25" t="s">
        <v>48</v>
      </c>
      <c r="C20" s="6"/>
      <c r="D20" s="20" t="s">
        <v>24</v>
      </c>
      <c r="E20" s="26">
        <v>20</v>
      </c>
      <c r="F20" s="26">
        <v>8</v>
      </c>
      <c r="G20" s="6">
        <f t="shared" si="0"/>
        <v>160</v>
      </c>
    </row>
    <row r="21" ht="30" customHeight="1" spans="1:7">
      <c r="A21" s="8" t="s">
        <v>49</v>
      </c>
      <c r="B21" s="9"/>
      <c r="C21" s="9"/>
      <c r="D21" s="9"/>
      <c r="E21" s="9"/>
      <c r="F21" s="10"/>
      <c r="G21" s="7">
        <f>SUM(G11:G20)</f>
        <v>557</v>
      </c>
    </row>
    <row r="22" s="1" customFormat="1" ht="30" customHeight="1" spans="1:7">
      <c r="A22" s="8" t="s">
        <v>50</v>
      </c>
      <c r="B22" s="9"/>
      <c r="C22" s="9"/>
      <c r="D22" s="9"/>
      <c r="E22" s="9"/>
      <c r="F22" s="10"/>
      <c r="G22" s="6">
        <v>1093</v>
      </c>
    </row>
  </sheetData>
  <mergeCells count="8">
    <mergeCell ref="A1:G1"/>
    <mergeCell ref="A2:B2"/>
    <mergeCell ref="C2:G2"/>
    <mergeCell ref="B3:E3"/>
    <mergeCell ref="A4:G4"/>
    <mergeCell ref="A9:F9"/>
    <mergeCell ref="A21:F21"/>
    <mergeCell ref="A22:F22"/>
  </mergeCells>
  <pageMargins left="0.7" right="0.7" top="0.75" bottom="0.75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zoomScaleSheetLayoutView="60" topLeftCell="A6" workbookViewId="0">
      <selection activeCell="C11" sqref="C11:C20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11" t="s">
        <v>9</v>
      </c>
      <c r="B2" s="12"/>
      <c r="C2" s="13" t="str">
        <f>物资采购!F3</f>
        <v>名师名菜鉴赏</v>
      </c>
      <c r="D2" s="14"/>
      <c r="E2" s="14"/>
      <c r="F2" s="14"/>
      <c r="G2" s="15"/>
    </row>
    <row r="3" s="1" customFormat="1" ht="66" customHeight="1" spans="1:7">
      <c r="A3" s="16" t="s">
        <v>110</v>
      </c>
      <c r="B3" s="12" t="s">
        <v>120</v>
      </c>
      <c r="C3" s="6"/>
      <c r="D3" s="6"/>
      <c r="E3" s="6"/>
      <c r="F3" s="6" t="s">
        <v>13</v>
      </c>
      <c r="G3" s="6" t="s">
        <v>127</v>
      </c>
    </row>
    <row r="4" ht="30" customHeight="1" spans="1:7">
      <c r="A4" s="4" t="s">
        <v>15</v>
      </c>
      <c r="B4" s="4"/>
      <c r="C4" s="4"/>
      <c r="D4" s="4"/>
      <c r="E4" s="4"/>
      <c r="F4" s="4"/>
      <c r="G4" s="4"/>
    </row>
    <row r="5" ht="33.75" customHeight="1" spans="1:7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</row>
    <row r="6" ht="30" customHeight="1" spans="1:7">
      <c r="A6" s="6">
        <v>1</v>
      </c>
      <c r="B6" s="22" t="s">
        <v>122</v>
      </c>
      <c r="C6" s="6"/>
      <c r="D6" s="20" t="s">
        <v>24</v>
      </c>
      <c r="E6" s="22">
        <v>2</v>
      </c>
      <c r="F6" s="22">
        <v>8</v>
      </c>
      <c r="G6" s="6">
        <f t="shared" ref="G6:G8" si="0">E6*F6</f>
        <v>16</v>
      </c>
    </row>
    <row r="7" ht="30" customHeight="1" spans="1:7">
      <c r="A7" s="6">
        <v>2</v>
      </c>
      <c r="B7" s="23" t="s">
        <v>123</v>
      </c>
      <c r="C7" s="6"/>
      <c r="D7" s="24" t="s">
        <v>24</v>
      </c>
      <c r="E7" s="23">
        <v>30</v>
      </c>
      <c r="F7" s="22">
        <v>15</v>
      </c>
      <c r="G7" s="6">
        <f t="shared" si="0"/>
        <v>450</v>
      </c>
    </row>
    <row r="8" ht="30" customHeight="1" spans="1:9">
      <c r="A8" s="6">
        <v>3</v>
      </c>
      <c r="B8" s="22" t="s">
        <v>124</v>
      </c>
      <c r="C8" s="6"/>
      <c r="D8" s="20" t="s">
        <v>88</v>
      </c>
      <c r="E8" s="22">
        <v>2</v>
      </c>
      <c r="F8" s="22">
        <v>35</v>
      </c>
      <c r="G8" s="6">
        <f t="shared" si="0"/>
        <v>70</v>
      </c>
      <c r="I8" t="s">
        <v>53</v>
      </c>
    </row>
    <row r="9" ht="30" customHeight="1" spans="1:7">
      <c r="A9" s="8" t="s">
        <v>33</v>
      </c>
      <c r="B9" s="9"/>
      <c r="C9" s="9"/>
      <c r="D9" s="9"/>
      <c r="E9" s="9"/>
      <c r="F9" s="10"/>
      <c r="G9" s="7">
        <f>SUM(G6:G8)</f>
        <v>536</v>
      </c>
    </row>
    <row r="10" ht="30" customHeight="1" spans="1:7">
      <c r="A10" s="6" t="s">
        <v>16</v>
      </c>
      <c r="B10" s="18" t="s">
        <v>34</v>
      </c>
      <c r="C10" s="6" t="s">
        <v>18</v>
      </c>
      <c r="D10" s="7" t="s">
        <v>19</v>
      </c>
      <c r="E10" s="18" t="s">
        <v>20</v>
      </c>
      <c r="F10" s="18" t="s">
        <v>21</v>
      </c>
      <c r="G10" s="7" t="s">
        <v>22</v>
      </c>
    </row>
    <row r="11" ht="30" customHeight="1" spans="1:7">
      <c r="A11" s="6">
        <v>1</v>
      </c>
      <c r="B11" s="25" t="s">
        <v>100</v>
      </c>
      <c r="C11" s="6"/>
      <c r="D11" s="20" t="s">
        <v>36</v>
      </c>
      <c r="E11" s="26">
        <v>2</v>
      </c>
      <c r="F11" s="26">
        <v>3</v>
      </c>
      <c r="G11" s="6">
        <f t="shared" ref="G11:G20" si="1">E11*F11</f>
        <v>6</v>
      </c>
    </row>
    <row r="12" ht="30" customHeight="1" spans="1:7">
      <c r="A12" s="6">
        <v>2</v>
      </c>
      <c r="B12" s="25" t="s">
        <v>39</v>
      </c>
      <c r="C12" s="6"/>
      <c r="D12" s="20" t="s">
        <v>36</v>
      </c>
      <c r="E12" s="26">
        <v>1</v>
      </c>
      <c r="F12" s="26">
        <v>10</v>
      </c>
      <c r="G12" s="6">
        <f t="shared" si="1"/>
        <v>10</v>
      </c>
    </row>
    <row r="13" ht="30" customHeight="1" spans="1:7">
      <c r="A13" s="6">
        <v>3</v>
      </c>
      <c r="B13" s="27" t="s">
        <v>40</v>
      </c>
      <c r="C13" s="6"/>
      <c r="D13" s="20" t="s">
        <v>41</v>
      </c>
      <c r="E13" s="26">
        <v>2</v>
      </c>
      <c r="F13" s="26">
        <v>8</v>
      </c>
      <c r="G13" s="6">
        <f t="shared" si="1"/>
        <v>16</v>
      </c>
    </row>
    <row r="14" ht="30" customHeight="1" spans="1:7">
      <c r="A14" s="6">
        <v>4</v>
      </c>
      <c r="B14" s="25" t="s">
        <v>37</v>
      </c>
      <c r="C14" s="6"/>
      <c r="D14" s="20" t="s">
        <v>24</v>
      </c>
      <c r="E14" s="26">
        <v>10</v>
      </c>
      <c r="F14" s="26">
        <v>10</v>
      </c>
      <c r="G14" s="6">
        <f t="shared" si="1"/>
        <v>100</v>
      </c>
    </row>
    <row r="15" ht="30" customHeight="1" spans="1:7">
      <c r="A15" s="6">
        <v>5</v>
      </c>
      <c r="B15" s="25" t="s">
        <v>42</v>
      </c>
      <c r="C15" s="6"/>
      <c r="D15" s="20" t="s">
        <v>41</v>
      </c>
      <c r="E15" s="26">
        <v>3</v>
      </c>
      <c r="F15" s="26">
        <v>15</v>
      </c>
      <c r="G15" s="6">
        <f t="shared" si="1"/>
        <v>45</v>
      </c>
    </row>
    <row r="16" ht="30" customHeight="1" spans="1:7">
      <c r="A16" s="6">
        <v>6</v>
      </c>
      <c r="B16" s="25" t="s">
        <v>116</v>
      </c>
      <c r="C16" s="6"/>
      <c r="D16" s="20" t="s">
        <v>41</v>
      </c>
      <c r="E16" s="26">
        <v>5</v>
      </c>
      <c r="F16" s="26">
        <v>10</v>
      </c>
      <c r="G16" s="6">
        <f t="shared" si="1"/>
        <v>50</v>
      </c>
    </row>
    <row r="17" ht="30" customHeight="1" spans="1:7">
      <c r="A17" s="6">
        <v>7</v>
      </c>
      <c r="B17" s="25" t="s">
        <v>43</v>
      </c>
      <c r="C17" s="6"/>
      <c r="D17" s="20" t="s">
        <v>24</v>
      </c>
      <c r="E17" s="26">
        <v>10</v>
      </c>
      <c r="F17" s="26">
        <v>10</v>
      </c>
      <c r="G17" s="6">
        <f t="shared" si="1"/>
        <v>100</v>
      </c>
    </row>
    <row r="18" ht="30" customHeight="1" spans="1:7">
      <c r="A18" s="6">
        <v>8</v>
      </c>
      <c r="B18" s="25" t="s">
        <v>125</v>
      </c>
      <c r="C18" s="6"/>
      <c r="D18" s="20" t="s">
        <v>68</v>
      </c>
      <c r="E18" s="26">
        <v>2</v>
      </c>
      <c r="F18" s="26">
        <v>25</v>
      </c>
      <c r="G18" s="6">
        <f t="shared" si="1"/>
        <v>50</v>
      </c>
    </row>
    <row r="19" ht="30" customHeight="1" spans="1:7">
      <c r="A19" s="6">
        <v>9</v>
      </c>
      <c r="B19" s="25" t="s">
        <v>126</v>
      </c>
      <c r="C19" s="6"/>
      <c r="D19" s="20" t="s">
        <v>41</v>
      </c>
      <c r="E19" s="26">
        <v>1</v>
      </c>
      <c r="F19" s="26">
        <v>20</v>
      </c>
      <c r="G19" s="6">
        <f t="shared" si="1"/>
        <v>20</v>
      </c>
    </row>
    <row r="20" ht="30" customHeight="1" spans="1:7">
      <c r="A20" s="6">
        <v>10</v>
      </c>
      <c r="B20" s="25" t="s">
        <v>48</v>
      </c>
      <c r="C20" s="6"/>
      <c r="D20" s="20" t="s">
        <v>24</v>
      </c>
      <c r="E20" s="26">
        <v>20</v>
      </c>
      <c r="F20" s="26">
        <v>8</v>
      </c>
      <c r="G20" s="6">
        <f t="shared" si="1"/>
        <v>160</v>
      </c>
    </row>
    <row r="21" ht="30" customHeight="1" spans="1:7">
      <c r="A21" s="8" t="s">
        <v>49</v>
      </c>
      <c r="B21" s="9"/>
      <c r="C21" s="9"/>
      <c r="D21" s="9"/>
      <c r="E21" s="9"/>
      <c r="F21" s="10"/>
      <c r="G21" s="7">
        <f>SUM(G11:G20)</f>
        <v>557</v>
      </c>
    </row>
    <row r="22" s="1" customFormat="1" ht="30" customHeight="1" spans="1:7">
      <c r="A22" s="8" t="s">
        <v>50</v>
      </c>
      <c r="B22" s="9"/>
      <c r="C22" s="9"/>
      <c r="D22" s="9"/>
      <c r="E22" s="9"/>
      <c r="F22" s="10"/>
      <c r="G22" s="6">
        <v>1093</v>
      </c>
    </row>
  </sheetData>
  <mergeCells count="8">
    <mergeCell ref="A1:G1"/>
    <mergeCell ref="A2:B2"/>
    <mergeCell ref="C2:G2"/>
    <mergeCell ref="B3:E3"/>
    <mergeCell ref="A4:G4"/>
    <mergeCell ref="A9:F9"/>
    <mergeCell ref="A21:F21"/>
    <mergeCell ref="A22:F22"/>
  </mergeCells>
  <pageMargins left="0.7" right="0.7" top="0.75" bottom="0.75" header="0.3" footer="0.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zoomScaleSheetLayoutView="60" topLeftCell="A5" workbookViewId="0">
      <selection activeCell="C9" sqref="C9:C19"/>
    </sheetView>
  </sheetViews>
  <sheetFormatPr defaultColWidth="9" defaultRowHeight="13.5" outlineLevelCol="6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11" t="s">
        <v>9</v>
      </c>
      <c r="B2" s="12"/>
      <c r="C2" s="13" t="str">
        <f>物资采购!F3</f>
        <v>名师名菜鉴赏</v>
      </c>
      <c r="D2" s="14"/>
      <c r="E2" s="14"/>
      <c r="F2" s="14"/>
      <c r="G2" s="15"/>
    </row>
    <row r="3" s="1" customFormat="1" ht="66" customHeight="1" spans="1:7">
      <c r="A3" s="16" t="s">
        <v>110</v>
      </c>
      <c r="B3" s="12" t="s">
        <v>128</v>
      </c>
      <c r="C3" s="6"/>
      <c r="D3" s="6"/>
      <c r="E3" s="6"/>
      <c r="F3" s="6" t="s">
        <v>13</v>
      </c>
      <c r="G3" s="6" t="s">
        <v>129</v>
      </c>
    </row>
    <row r="4" ht="30" customHeight="1" spans="1:7">
      <c r="A4" s="4" t="s">
        <v>15</v>
      </c>
      <c r="B4" s="4"/>
      <c r="C4" s="4"/>
      <c r="D4" s="4"/>
      <c r="E4" s="4"/>
      <c r="F4" s="4"/>
      <c r="G4" s="4"/>
    </row>
    <row r="5" ht="33.75" customHeight="1" spans="1:7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</row>
    <row r="6" ht="30" customHeight="1" spans="1:7">
      <c r="A6" s="6">
        <v>1</v>
      </c>
      <c r="B6" s="17" t="s">
        <v>106</v>
      </c>
      <c r="C6" s="6"/>
      <c r="D6" s="6" t="s">
        <v>24</v>
      </c>
      <c r="E6" s="6">
        <v>25</v>
      </c>
      <c r="F6" s="6">
        <v>18</v>
      </c>
      <c r="G6" s="6">
        <f>E6*F6</f>
        <v>450</v>
      </c>
    </row>
    <row r="7" ht="30" customHeight="1" spans="1:7">
      <c r="A7" s="8" t="s">
        <v>33</v>
      </c>
      <c r="B7" s="9"/>
      <c r="C7" s="9"/>
      <c r="D7" s="9"/>
      <c r="E7" s="9"/>
      <c r="F7" s="10"/>
      <c r="G7" s="7">
        <v>450</v>
      </c>
    </row>
    <row r="8" ht="30" customHeight="1" spans="1:7">
      <c r="A8" s="6" t="s">
        <v>16</v>
      </c>
      <c r="B8" s="18" t="s">
        <v>34</v>
      </c>
      <c r="C8" s="6" t="s">
        <v>18</v>
      </c>
      <c r="D8" s="7" t="s">
        <v>19</v>
      </c>
      <c r="E8" s="18" t="s">
        <v>20</v>
      </c>
      <c r="F8" s="18" t="s">
        <v>21</v>
      </c>
      <c r="G8" s="7" t="s">
        <v>22</v>
      </c>
    </row>
    <row r="9" ht="30" customHeight="1" spans="1:7">
      <c r="A9" s="6">
        <v>1</v>
      </c>
      <c r="B9" s="19" t="s">
        <v>48</v>
      </c>
      <c r="C9" s="6"/>
      <c r="D9" s="20" t="s">
        <v>24</v>
      </c>
      <c r="E9" s="17">
        <v>30</v>
      </c>
      <c r="F9" s="17">
        <v>8</v>
      </c>
      <c r="G9" s="6">
        <f>E9*F9</f>
        <v>240</v>
      </c>
    </row>
    <row r="10" ht="30" customHeight="1" spans="1:7">
      <c r="A10" s="6">
        <v>2</v>
      </c>
      <c r="B10" s="19" t="s">
        <v>130</v>
      </c>
      <c r="C10" s="6"/>
      <c r="D10" s="20" t="s">
        <v>24</v>
      </c>
      <c r="E10" s="17">
        <v>2</v>
      </c>
      <c r="F10" s="17">
        <v>5</v>
      </c>
      <c r="G10" s="6">
        <f t="shared" ref="G10:G19" si="0">E10*F10</f>
        <v>10</v>
      </c>
    </row>
    <row r="11" ht="30" customHeight="1" spans="1:7">
      <c r="A11" s="6">
        <v>3</v>
      </c>
      <c r="B11" s="19" t="s">
        <v>100</v>
      </c>
      <c r="C11" s="6"/>
      <c r="D11" s="20" t="s">
        <v>36</v>
      </c>
      <c r="E11" s="17">
        <v>4</v>
      </c>
      <c r="F11" s="17">
        <v>2</v>
      </c>
      <c r="G11" s="6">
        <f t="shared" si="0"/>
        <v>8</v>
      </c>
    </row>
    <row r="12" ht="30" customHeight="1" spans="1:7">
      <c r="A12" s="6">
        <v>4</v>
      </c>
      <c r="B12" s="19" t="s">
        <v>39</v>
      </c>
      <c r="C12" s="6"/>
      <c r="D12" s="20" t="s">
        <v>36</v>
      </c>
      <c r="E12" s="17">
        <v>1</v>
      </c>
      <c r="F12" s="17">
        <v>10</v>
      </c>
      <c r="G12" s="6">
        <f t="shared" si="0"/>
        <v>10</v>
      </c>
    </row>
    <row r="13" ht="30" customHeight="1" spans="1:7">
      <c r="A13" s="6">
        <v>5</v>
      </c>
      <c r="B13" s="19" t="s">
        <v>40</v>
      </c>
      <c r="C13" s="6"/>
      <c r="D13" s="20" t="s">
        <v>41</v>
      </c>
      <c r="E13" s="17">
        <v>2</v>
      </c>
      <c r="F13" s="17">
        <v>8</v>
      </c>
      <c r="G13" s="6">
        <f t="shared" si="0"/>
        <v>16</v>
      </c>
    </row>
    <row r="14" ht="30" customHeight="1" spans="1:7">
      <c r="A14" s="6">
        <v>6</v>
      </c>
      <c r="B14" s="19" t="s">
        <v>37</v>
      </c>
      <c r="C14" s="6"/>
      <c r="D14" s="20" t="s">
        <v>24</v>
      </c>
      <c r="E14" s="17">
        <v>5</v>
      </c>
      <c r="F14" s="17">
        <v>10</v>
      </c>
      <c r="G14" s="6">
        <f t="shared" si="0"/>
        <v>50</v>
      </c>
    </row>
    <row r="15" ht="30" customHeight="1" spans="1:7">
      <c r="A15" s="6">
        <v>7</v>
      </c>
      <c r="B15" s="19" t="s">
        <v>116</v>
      </c>
      <c r="C15" s="6"/>
      <c r="D15" s="20" t="s">
        <v>41</v>
      </c>
      <c r="E15" s="17">
        <v>2</v>
      </c>
      <c r="F15" s="17">
        <v>10</v>
      </c>
      <c r="G15" s="6">
        <f t="shared" si="0"/>
        <v>20</v>
      </c>
    </row>
    <row r="16" ht="30" customHeight="1" spans="1:7">
      <c r="A16" s="6">
        <v>8</v>
      </c>
      <c r="B16" s="19" t="s">
        <v>125</v>
      </c>
      <c r="C16" s="6"/>
      <c r="D16" s="20" t="s">
        <v>68</v>
      </c>
      <c r="E16" s="17">
        <v>2</v>
      </c>
      <c r="F16" s="17">
        <v>25</v>
      </c>
      <c r="G16" s="6">
        <f t="shared" si="0"/>
        <v>50</v>
      </c>
    </row>
    <row r="17" ht="30" customHeight="1" spans="1:7">
      <c r="A17" s="6">
        <v>9</v>
      </c>
      <c r="B17" s="19" t="s">
        <v>126</v>
      </c>
      <c r="C17" s="6"/>
      <c r="D17" s="20" t="s">
        <v>41</v>
      </c>
      <c r="E17" s="17">
        <v>1</v>
      </c>
      <c r="F17" s="17">
        <v>20</v>
      </c>
      <c r="G17" s="6">
        <f t="shared" si="0"/>
        <v>20</v>
      </c>
    </row>
    <row r="18" ht="30" customHeight="1" spans="1:7">
      <c r="A18" s="6">
        <v>10</v>
      </c>
      <c r="B18" s="17" t="s">
        <v>131</v>
      </c>
      <c r="C18" s="6"/>
      <c r="D18" s="21" t="s">
        <v>41</v>
      </c>
      <c r="E18" s="17">
        <v>3</v>
      </c>
      <c r="F18" s="17">
        <v>8</v>
      </c>
      <c r="G18" s="6">
        <f t="shared" si="0"/>
        <v>24</v>
      </c>
    </row>
    <row r="19" ht="30" customHeight="1" spans="1:7">
      <c r="A19" s="6">
        <v>11</v>
      </c>
      <c r="B19" s="17" t="s">
        <v>43</v>
      </c>
      <c r="C19" s="6"/>
      <c r="D19" s="6" t="s">
        <v>24</v>
      </c>
      <c r="E19" s="6">
        <v>5</v>
      </c>
      <c r="F19" s="6">
        <v>8</v>
      </c>
      <c r="G19" s="6">
        <f t="shared" si="0"/>
        <v>40</v>
      </c>
    </row>
    <row r="20" ht="30" customHeight="1" spans="1:7">
      <c r="A20" s="8" t="s">
        <v>49</v>
      </c>
      <c r="B20" s="9"/>
      <c r="C20" s="9"/>
      <c r="D20" s="9"/>
      <c r="E20" s="9"/>
      <c r="F20" s="10"/>
      <c r="G20" s="7">
        <f>SUM(G9:G19)</f>
        <v>488</v>
      </c>
    </row>
    <row r="21" s="1" customFormat="1" ht="30" customHeight="1" spans="1:7">
      <c r="A21" s="8" t="s">
        <v>50</v>
      </c>
      <c r="B21" s="9"/>
      <c r="C21" s="9"/>
      <c r="D21" s="9"/>
      <c r="E21" s="9"/>
      <c r="F21" s="10"/>
      <c r="G21" s="6">
        <v>938</v>
      </c>
    </row>
  </sheetData>
  <mergeCells count="8">
    <mergeCell ref="A1:G1"/>
    <mergeCell ref="A2:B2"/>
    <mergeCell ref="C2:G2"/>
    <mergeCell ref="B3:E3"/>
    <mergeCell ref="A4:G4"/>
    <mergeCell ref="A7:F7"/>
    <mergeCell ref="A20:F20"/>
    <mergeCell ref="A21:F21"/>
  </mergeCells>
  <pageMargins left="0.7" right="0.7" top="0.75" bottom="0.75" header="0.3" footer="0.3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zoomScaleSheetLayoutView="60" topLeftCell="A7" workbookViewId="0">
      <selection activeCell="C9" sqref="C9:C19"/>
    </sheetView>
  </sheetViews>
  <sheetFormatPr defaultColWidth="9" defaultRowHeight="13.5" outlineLevelCol="6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11" t="s">
        <v>9</v>
      </c>
      <c r="B2" s="12"/>
      <c r="C2" s="13" t="str">
        <f>物资采购!F3</f>
        <v>名师名菜鉴赏</v>
      </c>
      <c r="D2" s="14"/>
      <c r="E2" s="14"/>
      <c r="F2" s="14"/>
      <c r="G2" s="15"/>
    </row>
    <row r="3" s="1" customFormat="1" ht="66" customHeight="1" spans="1:7">
      <c r="A3" s="16" t="s">
        <v>110</v>
      </c>
      <c r="B3" s="12" t="s">
        <v>128</v>
      </c>
      <c r="C3" s="6"/>
      <c r="D3" s="6"/>
      <c r="E3" s="6"/>
      <c r="F3" s="6" t="s">
        <v>13</v>
      </c>
      <c r="G3" s="6" t="s">
        <v>132</v>
      </c>
    </row>
    <row r="4" ht="30" customHeight="1" spans="1:7">
      <c r="A4" s="4" t="s">
        <v>15</v>
      </c>
      <c r="B4" s="4"/>
      <c r="C4" s="4"/>
      <c r="D4" s="4"/>
      <c r="E4" s="4"/>
      <c r="F4" s="4"/>
      <c r="G4" s="4"/>
    </row>
    <row r="5" ht="33.75" customHeight="1" spans="1:7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</row>
    <row r="6" ht="30" customHeight="1" spans="1:7">
      <c r="A6" s="6">
        <v>1</v>
      </c>
      <c r="B6" s="17" t="s">
        <v>106</v>
      </c>
      <c r="C6" s="6"/>
      <c r="D6" s="6" t="s">
        <v>24</v>
      </c>
      <c r="E6" s="6">
        <v>25</v>
      </c>
      <c r="F6" s="6">
        <v>18</v>
      </c>
      <c r="G6" s="6">
        <f t="shared" ref="G6:G19" si="0">E6*F6</f>
        <v>450</v>
      </c>
    </row>
    <row r="7" ht="30" customHeight="1" spans="1:7">
      <c r="A7" s="8" t="s">
        <v>33</v>
      </c>
      <c r="B7" s="9"/>
      <c r="C7" s="9"/>
      <c r="D7" s="9"/>
      <c r="E7" s="9"/>
      <c r="F7" s="10"/>
      <c r="G7" s="7">
        <v>450</v>
      </c>
    </row>
    <row r="8" ht="30" customHeight="1" spans="1:7">
      <c r="A8" s="6" t="s">
        <v>16</v>
      </c>
      <c r="B8" s="18" t="s">
        <v>34</v>
      </c>
      <c r="C8" s="6" t="s">
        <v>18</v>
      </c>
      <c r="D8" s="7" t="s">
        <v>19</v>
      </c>
      <c r="E8" s="18" t="s">
        <v>20</v>
      </c>
      <c r="F8" s="18" t="s">
        <v>21</v>
      </c>
      <c r="G8" s="7" t="s">
        <v>22</v>
      </c>
    </row>
    <row r="9" ht="30" customHeight="1" spans="1:7">
      <c r="A9" s="6">
        <v>1</v>
      </c>
      <c r="B9" s="19" t="s">
        <v>48</v>
      </c>
      <c r="C9" s="6"/>
      <c r="D9" s="20" t="s">
        <v>24</v>
      </c>
      <c r="E9" s="17">
        <v>30</v>
      </c>
      <c r="F9" s="17">
        <v>8</v>
      </c>
      <c r="G9" s="6">
        <f t="shared" si="0"/>
        <v>240</v>
      </c>
    </row>
    <row r="10" ht="30" customHeight="1" spans="1:7">
      <c r="A10" s="6">
        <v>2</v>
      </c>
      <c r="B10" s="19" t="s">
        <v>130</v>
      </c>
      <c r="C10" s="6"/>
      <c r="D10" s="20" t="s">
        <v>24</v>
      </c>
      <c r="E10" s="17">
        <v>2</v>
      </c>
      <c r="F10" s="17">
        <v>5</v>
      </c>
      <c r="G10" s="6">
        <f t="shared" si="0"/>
        <v>10</v>
      </c>
    </row>
    <row r="11" ht="30" customHeight="1" spans="1:7">
      <c r="A11" s="6">
        <v>3</v>
      </c>
      <c r="B11" s="19" t="s">
        <v>100</v>
      </c>
      <c r="C11" s="6"/>
      <c r="D11" s="20" t="s">
        <v>36</v>
      </c>
      <c r="E11" s="17">
        <v>4</v>
      </c>
      <c r="F11" s="17">
        <v>2</v>
      </c>
      <c r="G11" s="6">
        <f t="shared" si="0"/>
        <v>8</v>
      </c>
    </row>
    <row r="12" ht="30" customHeight="1" spans="1:7">
      <c r="A12" s="6">
        <v>4</v>
      </c>
      <c r="B12" s="19" t="s">
        <v>39</v>
      </c>
      <c r="C12" s="6"/>
      <c r="D12" s="20" t="s">
        <v>36</v>
      </c>
      <c r="E12" s="17">
        <v>1</v>
      </c>
      <c r="F12" s="17">
        <v>10</v>
      </c>
      <c r="G12" s="6">
        <f t="shared" si="0"/>
        <v>10</v>
      </c>
    </row>
    <row r="13" ht="30" customHeight="1" spans="1:7">
      <c r="A13" s="6">
        <v>5</v>
      </c>
      <c r="B13" s="19" t="s">
        <v>40</v>
      </c>
      <c r="C13" s="6"/>
      <c r="D13" s="20" t="s">
        <v>41</v>
      </c>
      <c r="E13" s="17">
        <v>2</v>
      </c>
      <c r="F13" s="17">
        <v>8</v>
      </c>
      <c r="G13" s="6">
        <f t="shared" si="0"/>
        <v>16</v>
      </c>
    </row>
    <row r="14" ht="30" customHeight="1" spans="1:7">
      <c r="A14" s="6">
        <v>6</v>
      </c>
      <c r="B14" s="19" t="s">
        <v>37</v>
      </c>
      <c r="C14" s="6"/>
      <c r="D14" s="20" t="s">
        <v>24</v>
      </c>
      <c r="E14" s="17">
        <v>5</v>
      </c>
      <c r="F14" s="17">
        <v>10</v>
      </c>
      <c r="G14" s="6">
        <f t="shared" si="0"/>
        <v>50</v>
      </c>
    </row>
    <row r="15" ht="30" customHeight="1" spans="1:7">
      <c r="A15" s="6">
        <v>7</v>
      </c>
      <c r="B15" s="19" t="s">
        <v>116</v>
      </c>
      <c r="C15" s="6"/>
      <c r="D15" s="20" t="s">
        <v>41</v>
      </c>
      <c r="E15" s="17">
        <v>2</v>
      </c>
      <c r="F15" s="17">
        <v>10</v>
      </c>
      <c r="G15" s="6">
        <f t="shared" si="0"/>
        <v>20</v>
      </c>
    </row>
    <row r="16" ht="30" customHeight="1" spans="1:7">
      <c r="A16" s="6">
        <v>8</v>
      </c>
      <c r="B16" s="19" t="s">
        <v>125</v>
      </c>
      <c r="C16" s="6"/>
      <c r="D16" s="20" t="s">
        <v>68</v>
      </c>
      <c r="E16" s="17">
        <v>2</v>
      </c>
      <c r="F16" s="17">
        <v>25</v>
      </c>
      <c r="G16" s="6">
        <f t="shared" si="0"/>
        <v>50</v>
      </c>
    </row>
    <row r="17" ht="30" customHeight="1" spans="1:7">
      <c r="A17" s="6">
        <v>9</v>
      </c>
      <c r="B17" s="19" t="s">
        <v>126</v>
      </c>
      <c r="C17" s="6"/>
      <c r="D17" s="20" t="s">
        <v>41</v>
      </c>
      <c r="E17" s="17">
        <v>1</v>
      </c>
      <c r="F17" s="17">
        <v>20</v>
      </c>
      <c r="G17" s="6">
        <f t="shared" si="0"/>
        <v>20</v>
      </c>
    </row>
    <row r="18" ht="30" customHeight="1" spans="1:7">
      <c r="A18" s="6">
        <v>10</v>
      </c>
      <c r="B18" s="17" t="s">
        <v>131</v>
      </c>
      <c r="C18" s="6"/>
      <c r="D18" s="21" t="s">
        <v>41</v>
      </c>
      <c r="E18" s="17">
        <v>3</v>
      </c>
      <c r="F18" s="17">
        <v>8</v>
      </c>
      <c r="G18" s="6">
        <f t="shared" si="0"/>
        <v>24</v>
      </c>
    </row>
    <row r="19" ht="30" customHeight="1" spans="1:7">
      <c r="A19" s="6">
        <v>11</v>
      </c>
      <c r="B19" s="17" t="s">
        <v>43</v>
      </c>
      <c r="C19" s="6"/>
      <c r="D19" s="6" t="s">
        <v>24</v>
      </c>
      <c r="E19" s="6">
        <v>5</v>
      </c>
      <c r="F19" s="6">
        <v>8</v>
      </c>
      <c r="G19" s="6">
        <f t="shared" si="0"/>
        <v>40</v>
      </c>
    </row>
    <row r="20" ht="30" customHeight="1" spans="1:7">
      <c r="A20" s="8" t="s">
        <v>49</v>
      </c>
      <c r="B20" s="9"/>
      <c r="C20" s="9"/>
      <c r="D20" s="9"/>
      <c r="E20" s="9"/>
      <c r="F20" s="10"/>
      <c r="G20" s="7">
        <f>SUM(G9:G19)</f>
        <v>488</v>
      </c>
    </row>
    <row r="21" s="1" customFormat="1" ht="30" customHeight="1" spans="1:7">
      <c r="A21" s="8" t="s">
        <v>50</v>
      </c>
      <c r="B21" s="9"/>
      <c r="C21" s="9"/>
      <c r="D21" s="9"/>
      <c r="E21" s="9"/>
      <c r="F21" s="10"/>
      <c r="G21" s="6">
        <v>938</v>
      </c>
    </row>
  </sheetData>
  <mergeCells count="8">
    <mergeCell ref="A1:G1"/>
    <mergeCell ref="A2:B2"/>
    <mergeCell ref="C2:G2"/>
    <mergeCell ref="B3:E3"/>
    <mergeCell ref="A4:G4"/>
    <mergeCell ref="A7:F7"/>
    <mergeCell ref="A20:F20"/>
    <mergeCell ref="A21:F21"/>
  </mergeCells>
  <pageMargins left="0.7" right="0.7" top="0.75" bottom="0.75" header="0.3" footer="0.3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zoomScaleSheetLayoutView="60" topLeftCell="A7" workbookViewId="0">
      <selection activeCell="J12" sqref="J12"/>
    </sheetView>
  </sheetViews>
  <sheetFormatPr defaultColWidth="9" defaultRowHeight="13.5" outlineLevelCol="6"/>
  <cols>
    <col min="1" max="1" width="9.25" customWidth="1"/>
    <col min="2" max="2" width="24" customWidth="1"/>
    <col min="3" max="3" width="13.75" customWidth="1"/>
    <col min="4" max="4" width="7.375" customWidth="1"/>
    <col min="5" max="5" width="9.18333333333333"/>
    <col min="6" max="6" width="10.1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ht="24" customHeight="1" spans="1:7">
      <c r="A2" s="4" t="s">
        <v>15</v>
      </c>
      <c r="B2" s="4"/>
      <c r="C2" s="4"/>
      <c r="D2" s="4"/>
      <c r="E2" s="4"/>
      <c r="F2" s="4"/>
      <c r="G2" s="4"/>
    </row>
    <row r="3" ht="25" customHeight="1" spans="1:7">
      <c r="A3" s="5" t="s">
        <v>16</v>
      </c>
      <c r="B3" s="5" t="s">
        <v>133</v>
      </c>
      <c r="C3" s="5" t="s">
        <v>18</v>
      </c>
      <c r="D3" s="5" t="s">
        <v>19</v>
      </c>
      <c r="E3" s="5" t="s">
        <v>20</v>
      </c>
      <c r="F3" s="5" t="s">
        <v>21</v>
      </c>
      <c r="G3" s="5" t="s">
        <v>22</v>
      </c>
    </row>
    <row r="4" ht="25" customHeight="1" spans="1:7">
      <c r="A4" s="6">
        <v>1</v>
      </c>
      <c r="B4" s="7"/>
      <c r="C4" s="7"/>
      <c r="D4" s="7"/>
      <c r="E4" s="7"/>
      <c r="F4" s="7"/>
      <c r="G4" s="7"/>
    </row>
    <row r="5" ht="25" customHeight="1" spans="1:7">
      <c r="A5" s="6">
        <v>2</v>
      </c>
      <c r="B5" s="7"/>
      <c r="C5" s="7"/>
      <c r="D5" s="7"/>
      <c r="E5" s="7"/>
      <c r="F5" s="7"/>
      <c r="G5" s="7"/>
    </row>
    <row r="6" ht="25" customHeight="1" spans="1:7">
      <c r="A6" s="6">
        <v>3</v>
      </c>
      <c r="B6" s="7"/>
      <c r="C6" s="7"/>
      <c r="D6" s="7"/>
      <c r="E6" s="7"/>
      <c r="F6" s="7"/>
      <c r="G6" s="7"/>
    </row>
    <row r="7" ht="25" customHeight="1" spans="1:7">
      <c r="A7" s="6">
        <v>4</v>
      </c>
      <c r="B7" s="7"/>
      <c r="C7" s="7"/>
      <c r="D7" s="7"/>
      <c r="E7" s="7"/>
      <c r="F7" s="7"/>
      <c r="G7" s="7"/>
    </row>
    <row r="8" ht="25" customHeight="1" spans="1:7">
      <c r="A8" s="6">
        <v>5</v>
      </c>
      <c r="B8" s="7"/>
      <c r="C8" s="7"/>
      <c r="D8" s="7"/>
      <c r="E8" s="7"/>
      <c r="F8" s="7"/>
      <c r="G8" s="7"/>
    </row>
    <row r="9" ht="25" customHeight="1" spans="1:7">
      <c r="A9" s="6">
        <v>6</v>
      </c>
      <c r="B9" s="7"/>
      <c r="C9" s="7"/>
      <c r="D9" s="7"/>
      <c r="E9" s="7"/>
      <c r="F9" s="7"/>
      <c r="G9" s="7"/>
    </row>
    <row r="10" ht="25" customHeight="1" spans="1:7">
      <c r="A10" s="6">
        <v>7</v>
      </c>
      <c r="B10" s="7"/>
      <c r="C10" s="7"/>
      <c r="D10" s="7"/>
      <c r="E10" s="7"/>
      <c r="F10" s="7"/>
      <c r="G10" s="7"/>
    </row>
    <row r="11" ht="25" customHeight="1" spans="1:7">
      <c r="A11" s="6">
        <v>8</v>
      </c>
      <c r="B11" s="7"/>
      <c r="C11" s="7"/>
      <c r="D11" s="7"/>
      <c r="E11" s="7"/>
      <c r="F11" s="7"/>
      <c r="G11" s="7"/>
    </row>
    <row r="12" ht="25" customHeight="1" spans="1:7">
      <c r="A12" s="6">
        <v>9</v>
      </c>
      <c r="B12" s="7"/>
      <c r="C12" s="7"/>
      <c r="D12" s="7"/>
      <c r="E12" s="7"/>
      <c r="F12" s="7"/>
      <c r="G12" s="7"/>
    </row>
    <row r="13" ht="25" customHeight="1" spans="1:7">
      <c r="A13" s="6">
        <v>10</v>
      </c>
      <c r="B13" s="7"/>
      <c r="C13" s="7"/>
      <c r="D13" s="7"/>
      <c r="E13" s="7"/>
      <c r="F13" s="7"/>
      <c r="G13" s="7"/>
    </row>
    <row r="14" ht="25" customHeight="1" spans="1:7">
      <c r="A14" s="6">
        <v>11</v>
      </c>
      <c r="B14" s="7"/>
      <c r="C14" s="7"/>
      <c r="D14" s="7"/>
      <c r="E14" s="7"/>
      <c r="F14" s="7"/>
      <c r="G14" s="7"/>
    </row>
    <row r="15" ht="25" customHeight="1" spans="1:7">
      <c r="A15" s="6">
        <v>12</v>
      </c>
      <c r="B15" s="7"/>
      <c r="C15" s="7"/>
      <c r="D15" s="7"/>
      <c r="E15" s="7"/>
      <c r="F15" s="7"/>
      <c r="G15" s="7"/>
    </row>
    <row r="16" ht="25" customHeight="1" spans="1:7">
      <c r="A16" s="6">
        <v>13</v>
      </c>
      <c r="B16" s="7"/>
      <c r="C16" s="7"/>
      <c r="D16" s="7"/>
      <c r="E16" s="7"/>
      <c r="F16" s="7"/>
      <c r="G16" s="7"/>
    </row>
    <row r="17" s="1" customFormat="1" ht="25" customHeight="1" spans="1:7">
      <c r="A17" s="8" t="s">
        <v>134</v>
      </c>
      <c r="B17" s="9"/>
      <c r="C17" s="9"/>
      <c r="D17" s="9"/>
      <c r="E17" s="9"/>
      <c r="F17" s="10"/>
      <c r="G17" s="6">
        <f t="shared" ref="E17:G17" si="0">SUM(G4:G16)</f>
        <v>0</v>
      </c>
    </row>
  </sheetData>
  <mergeCells count="3">
    <mergeCell ref="A1:G1"/>
    <mergeCell ref="A2:G2"/>
    <mergeCell ref="A17:F17"/>
  </mergeCells>
  <pageMargins left="0.7" right="0.7" top="0.75" bottom="0.75" header="0.3" footer="0.3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物资采购</vt:lpstr>
      <vt:lpstr>物资采购 (2)</vt:lpstr>
      <vt:lpstr>物资采购 (3)</vt:lpstr>
      <vt:lpstr>物资采购 (4)</vt:lpstr>
      <vt:lpstr>物资采购 (5)</vt:lpstr>
      <vt:lpstr>物资采购 (6)</vt:lpstr>
      <vt:lpstr>物资采购 (7)</vt:lpstr>
      <vt:lpstr>物资采购 (8)</vt:lpstr>
      <vt:lpstr>物资采购 (9)</vt:lpstr>
      <vt:lpstr>物资采购 (10)</vt:lpstr>
      <vt:lpstr>物资采购 (11)</vt:lpstr>
      <vt:lpstr>物资采购 (12)</vt:lpstr>
      <vt:lpstr>物资采购 (13)</vt:lpstr>
      <vt:lpstr>物资采购 (14)</vt:lpstr>
      <vt:lpstr>物资采购 (15)</vt:lpstr>
      <vt:lpstr>物资采购 (16)</vt:lpstr>
      <vt:lpstr>物资采购 (17)</vt:lpstr>
      <vt:lpstr>非食用物资采购申请单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技师学院张忠金</cp:lastModifiedBy>
  <dcterms:created xsi:type="dcterms:W3CDTF">2024-03-12T02:56:00Z</dcterms:created>
  <dcterms:modified xsi:type="dcterms:W3CDTF">2024-03-29T01:58:29Z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4D46B814F0C44863BC3BEF79E78A559B_13</vt:lpwstr>
  </property>
  <property fmtid="{D5CDD505-2E9C-101B-9397-08002B2CF9AE}" pid="3" name="KSOProductBuildVer">
    <vt:lpwstr>2052-11.1.0.14309</vt:lpwstr>
  </property>
</Properties>
</file>