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7" activeTab="19"/>
  </bookViews>
  <sheets>
    <sheet name="汇总" sheetId="18" state="hidden" r:id="rId1"/>
    <sheet name="非生鲜汇总" sheetId="21" state="hidden" r:id="rId2"/>
    <sheet name="生鲜汇总" sheetId="20" state="hidden" r:id="rId3"/>
    <sheet name="（生鲜 非生鲜）物资采购申请单（第一周） " sheetId="1" r:id="rId4"/>
    <sheet name="（生鲜 非生鲜）物资采购申请单  (第二周)" sheetId="3" r:id="rId5"/>
    <sheet name="（生鲜 非生鲜）物资采购申请单  (第三周)" sheetId="4" r:id="rId6"/>
    <sheet name="（生鲜 非生鲜）物资采购申请单  (第四周)" sheetId="5" r:id="rId7"/>
    <sheet name="（生鲜 非生鲜）物资采购申请单  (第五周)" sheetId="6" r:id="rId8"/>
    <sheet name="（生鲜 非生鲜）物资采购申请单  (第六周)" sheetId="7" r:id="rId9"/>
    <sheet name="（生鲜 非生鲜）物资采购申请单  (第七周)" sheetId="8" r:id="rId10"/>
    <sheet name="（生鲜 非生鲜）物资采购申请单  (第八周)" sheetId="9" r:id="rId11"/>
    <sheet name="（生鲜 非生鲜）物资采购申请单  (第九周)" sheetId="10" r:id="rId12"/>
    <sheet name="（生鲜 非生鲜）物资采购申请单  (第十周)" sheetId="11" r:id="rId13"/>
    <sheet name="（生鲜 非生鲜）物资采购申请单  (第十一周)" sheetId="12" r:id="rId14"/>
    <sheet name="（生鲜 非生鲜）物资采购申请单  (第十二周)" sheetId="13" r:id="rId15"/>
    <sheet name="（生鲜 非生鲜）物资采购申请单  (第十三周)" sheetId="14" r:id="rId16"/>
    <sheet name="（生鲜 非生鲜）物资采购申请单  (第十四周)" sheetId="15" r:id="rId17"/>
    <sheet name="（生鲜 非生鲜）物资采购申请单  (第十五周)" sheetId="16" r:id="rId18"/>
    <sheet name="（生鲜 非生鲜）物资采购申请单  (第十六周)" sheetId="17" r:id="rId19"/>
    <sheet name="（其他）物资采购申请单 " sheetId="2" r:id="rId20"/>
    <sheet name="Sheet2" sheetId="19" r:id="rId21"/>
  </sheets>
  <definedNames>
    <definedName name="_xlnm._FilterDatabase" localSheetId="0" hidden="1">汇总!$A$11:$Q$180</definedName>
  </definedNames>
  <calcPr calcId="191029"/>
  <pivotCaches>
    <pivotCache cacheId="0" r:id="rId22"/>
    <pivotCache cacheId="1" r:id="rId2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<sst xmlns="http://schemas.openxmlformats.org/spreadsheetml/2006/main" count="2187" uniqueCount="146">
  <si>
    <t>生鲜</t>
  </si>
  <si>
    <t>非生鲜</t>
  </si>
  <si>
    <t>其它类</t>
  </si>
  <si>
    <t>23秋烹调班</t>
  </si>
  <si>
    <t>烹调工艺</t>
  </si>
  <si>
    <t>采购品名（生鲜类）</t>
  </si>
  <si>
    <t>采购品名（非生鲜）</t>
  </si>
  <si>
    <t>申 请 采 购 项 目</t>
  </si>
  <si>
    <t>序号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</si>
  <si>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（生鲜类）</t>
    </r>
  </si>
  <si>
    <t>规格型号</t>
  </si>
  <si>
    <t>单位</t>
  </si>
  <si>
    <t>数量</t>
  </si>
  <si>
    <t>单价</t>
  </si>
  <si>
    <t>金额</t>
  </si>
  <si>
    <t>周数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</si>
  <si>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（非生鲜）</t>
    </r>
  </si>
  <si>
    <t>猪里脊</t>
  </si>
  <si>
    <t>斤</t>
  </si>
  <si>
    <t>第一周</t>
  </si>
  <si>
    <t>盐</t>
  </si>
  <si>
    <t>袋</t>
  </si>
  <si>
    <t>鸡蛋</t>
  </si>
  <si>
    <t>白糖</t>
  </si>
  <si>
    <t>大青虾仁</t>
  </si>
  <si>
    <t>米醋</t>
  </si>
  <si>
    <t>瓶</t>
  </si>
  <si>
    <t>葱</t>
  </si>
  <si>
    <t>味精</t>
  </si>
  <si>
    <t>姜</t>
  </si>
  <si>
    <t>料酒</t>
  </si>
  <si>
    <t>蒜</t>
  </si>
  <si>
    <t>酱油</t>
  </si>
  <si>
    <t>第二周</t>
  </si>
  <si>
    <t>土豆淀粉</t>
  </si>
  <si>
    <t>醋精</t>
  </si>
  <si>
    <t>白芝麻</t>
  </si>
  <si>
    <t>古币香油</t>
  </si>
  <si>
    <t>色拉油</t>
  </si>
  <si>
    <t>炼制猪油</t>
  </si>
  <si>
    <t>第三周</t>
  </si>
  <si>
    <t>秋耳</t>
  </si>
  <si>
    <t>鲜牛奶</t>
  </si>
  <si>
    <t>箱</t>
  </si>
  <si>
    <t>方火腿</t>
  </si>
  <si>
    <t>个</t>
  </si>
  <si>
    <t>中号青虾仁</t>
  </si>
  <si>
    <t>棒骨</t>
  </si>
  <si>
    <t>下蛋鸡</t>
  </si>
  <si>
    <t>鲜鸡胸肉</t>
  </si>
  <si>
    <t>熟青豆</t>
  </si>
  <si>
    <t>玉兰片</t>
  </si>
  <si>
    <t>玉米粒罐头</t>
  </si>
  <si>
    <t>罐</t>
  </si>
  <si>
    <t>第四周</t>
  </si>
  <si>
    <t>鸡粉</t>
  </si>
  <si>
    <t>桶</t>
  </si>
  <si>
    <t>胡椒粉</t>
  </si>
  <si>
    <t>玉米淀粉</t>
  </si>
  <si>
    <t>面碱</t>
  </si>
  <si>
    <t>大松子仁</t>
  </si>
  <si>
    <t>第五周</t>
  </si>
  <si>
    <t>香芹</t>
  </si>
  <si>
    <t>牛子盖肉</t>
  </si>
  <si>
    <t>第六周</t>
  </si>
  <si>
    <t>糖</t>
  </si>
  <si>
    <t>粗辣椒面</t>
  </si>
  <si>
    <t>干树椒丝</t>
  </si>
  <si>
    <t>红油豆瓣酱</t>
  </si>
  <si>
    <t>干绿麻椒</t>
  </si>
  <si>
    <t>冻黄花鱼</t>
  </si>
  <si>
    <t>条</t>
  </si>
  <si>
    <t>第七周</t>
  </si>
  <si>
    <t>里脊</t>
  </si>
  <si>
    <t>小苏打</t>
  </si>
  <si>
    <t>冻豌豆</t>
  </si>
  <si>
    <t>花生碎</t>
  </si>
  <si>
    <t>胡萝卜</t>
  </si>
  <si>
    <t>第八周</t>
  </si>
  <si>
    <t>第九周</t>
  </si>
  <si>
    <t>绿青椒</t>
  </si>
  <si>
    <t>红尖椒</t>
  </si>
  <si>
    <t>松城米醋</t>
  </si>
  <si>
    <t>茄子</t>
  </si>
  <si>
    <t>东古酱油</t>
  </si>
  <si>
    <t>土豆</t>
  </si>
  <si>
    <t>猪后鞧肉</t>
  </si>
  <si>
    <t>第十周</t>
  </si>
  <si>
    <t>番茄酱</t>
  </si>
  <si>
    <t>第十一周</t>
  </si>
  <si>
    <t>第十二周</t>
  </si>
  <si>
    <t>香菜</t>
  </si>
  <si>
    <t>第十三周</t>
  </si>
  <si>
    <t>三黄鸡</t>
  </si>
  <si>
    <t>第十四周</t>
  </si>
  <si>
    <t>第十五周</t>
  </si>
  <si>
    <t>猪腰子</t>
  </si>
  <si>
    <t>冻鱿鱼</t>
  </si>
  <si>
    <t>绿尖椒</t>
  </si>
  <si>
    <t>第十六周</t>
  </si>
  <si>
    <t>米错</t>
  </si>
  <si>
    <t>香油</t>
  </si>
  <si>
    <t>耗油</t>
  </si>
  <si>
    <t>木耳</t>
  </si>
  <si>
    <t>求和项:金额</t>
  </si>
  <si>
    <t>总计</t>
  </si>
  <si>
    <t>物 资 采 购 申 请 单</t>
  </si>
  <si>
    <t>申请部门</t>
  </si>
  <si>
    <t>餐旅商贸系
中西式面点、烹调和酒店教研室</t>
  </si>
  <si>
    <t>申请人</t>
  </si>
  <si>
    <t>马良荣
张忠金
齐春霞</t>
  </si>
  <si>
    <t>申请日期</t>
  </si>
  <si>
    <t>2024.03.08</t>
  </si>
  <si>
    <t>申请理由</t>
  </si>
  <si>
    <t xml:space="preserve">    中西面点和烹调专业学生实训教学使用原料及耗材。由授课主讲教师根据课程内容、课时、班级人数、授课方式确定原料采购数量。
    2023秋中式烹调班，一体化课程《烹调工艺》，每周4课时，在籍32人，实训课本学期用料。项目二“炒”学习任务2-5“抓炒”学习任务2-5-1“抓炒里脊” （实训）学习任务2-5-4“抓炒虾仁”（赏析）
</t>
  </si>
  <si>
    <t>生鲜合计</t>
  </si>
  <si>
    <t>非生鲜合计</t>
  </si>
  <si>
    <t>合  计</t>
  </si>
  <si>
    <t>审 批 流 程</t>
  </si>
  <si>
    <t>部门主管院长</t>
  </si>
  <si>
    <t>教务处</t>
  </si>
  <si>
    <t>财务主管院长</t>
  </si>
  <si>
    <t>财务处</t>
  </si>
  <si>
    <t>总务主管院长</t>
  </si>
  <si>
    <t>总务处</t>
  </si>
  <si>
    <t>院长审批</t>
  </si>
  <si>
    <t>注：1.采购金额达2万元以上由院长审批，并附相应的会议记录；2.采购项目较多可做采购项目附表。</t>
  </si>
  <si>
    <t xml:space="preserve">    中西面点和烹调专业学生实训教学使用原料及耗材。由授课主讲教师根据课程内容、课时、班级人数、授课方式确定原料采购数量。
    2023秋中式烹调班，一体化课程《烹调工艺》，每周4课时，在籍32人，实训课本学期用料。项目二“炒”学习任务2-6“软炒”学习任务2-6-2“炒鲜奶”（实训）学习任务2-6-1“浮油鸡片”（赏析）
</t>
  </si>
  <si>
    <t xml:space="preserve">    中西面点和烹调专业学生实训教学使用原料及耗材。由授课主讲教师根据课程内容、课时、班级人数、授课方式确定原料采购数量。
    2023秋中式烹调班，一体化课程《烹调工艺》，每周4课时，在籍32人，实训课本学期用料。项目二“炒”学习任务2-7“干煸”学习任务2-7-2“干煸四肉丝”（实训）学习任务2-7-1“干煸牛肉丝”（赏析）
</t>
  </si>
  <si>
    <t xml:space="preserve">    中西面点和烹调专业学生实训教学使用原料及耗材。由授课主讲教师根据课程内容、课时、班级人数、授课方式确定原料采购数量。
    2023秋中式烹调班，一体化课程《烹调工艺》，每周4课时，在籍32人，实训课本学期用料。项目三“熘”学习任务3-1“脆熘”学习任务3-1-1“浇汁鱼”（实训）学习任务3-1-3“菊花里脊”（赏析）
</t>
  </si>
  <si>
    <t xml:space="preserve">    中西面点和烹调专业学生实训教学使用原料及耗材。由授课主讲教师根据课程内容、课时、班级人数、授课方式确定原料采购数量。
    2023秋中式烹调班，一体化课程《烹调工艺》，每周4课时，在籍32人，实训课本学期用料。项目三“熘”学习任务3-2“焦熘”学习任务3-2-1“熘肉段”（实训）学习任务3-2-3“地三鲜”（赏析）
</t>
  </si>
  <si>
    <t xml:space="preserve">    中西面点和烹调专业学生实训教学使用原料及耗材。由授课主讲教师根据课程内容、课时、班级人数、授课方式确定原料采购数量。
    2023秋中式烹调班，一体化课程《烹调工艺》，每周4课时，在籍32人，实训课本学期用料。项目三“熘”学习任务3-3“项目八“烹”学习任务8-1“炸烹”学习任务8-1-1“锅包肉”（实训）学习任务8-2-1“香烹鸡”（赏析）
</t>
  </si>
  <si>
    <t xml:space="preserve">    中西面点和烹调专业学生实训教学使用原料及耗材。由授课主讲教师根据课程内容、课时、班级人数、授课方式确定原料采购数量。
    2023秋中式烹调班，一体化课程《烹调工艺》，每周4课时，在籍32人，实训课本学期用料。项目四“爆”学习任务4-1“油爆”学习任务4-1-1“油爆腰花”（实训）学习任务4-1-2“油爆鱿鱼花”（赏析）
</t>
  </si>
  <si>
    <t>餐旅商贸系
烹调教研室</t>
  </si>
  <si>
    <t>郑子昱</t>
  </si>
  <si>
    <t xml:space="preserve">   
中西面点、烹调、铁路客运专业学生实训教学使用耗材。由授课主讲教师根据课程内容、课时、班级人数、授课方式确定原料采购数量。
</t>
  </si>
  <si>
    <t>采购品名（其他）</t>
  </si>
  <si>
    <t>1号厨师专业刀</t>
  </si>
  <si>
    <t>1号</t>
  </si>
  <si>
    <t>把</t>
  </si>
  <si>
    <t>2号厨师专业刀</t>
  </si>
  <si>
    <t>2号</t>
  </si>
  <si>
    <t>厨师专业片刀</t>
  </si>
  <si>
    <t>不锈钢研磨器</t>
  </si>
  <si>
    <t>套</t>
  </si>
  <si>
    <t>高速搅拌机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</si>
</sst>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pivotCacheDefinition" Target="pivotCache/pivotCacheDefinition2.xml"/><Relationship Id="rId22" Type="http://schemas.openxmlformats.org/officeDocument/2006/relationships/pivotCacheDefinition" Target="pivotCache/pivotCacheDefinition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370.6166087963" refreshedBy="Administrator" recordCount="124">
  <cacheSource type="worksheet">
    <worksheetSource ref="A11:H135" sheet="汇总"/>
  </cacheSource>
  <cacheFields count="8">
    <cacheField name="序号" numFmtId="0">
      <sharedItems containsSemiMixedTypes="0" containsString="0" containsNumber="1" containsInteger="1" minValue="0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采购品名（生鲜类）" numFmtId="0">
      <sharedItems count="34">
        <s v="猪里脊"/>
        <s v="鸡蛋"/>
        <s v="大青虾仁"/>
        <s v="葱"/>
        <s v="姜"/>
        <s v="蒜"/>
        <s v="炼制猪油"/>
        <s v="秋耳"/>
        <s v="鲜牛奶"/>
        <s v="方火腿"/>
        <s v="中号青虾仁"/>
        <s v="棒骨"/>
        <s v="下蛋鸡"/>
        <s v="鲜鸡胸肉"/>
        <s v="熟青豆"/>
        <s v="玉兰片"/>
        <s v="玉米粒罐头"/>
        <s v="香芹"/>
        <s v="牛子盖肉"/>
        <s v="冻黄花鱼"/>
        <s v="里脊"/>
        <s v="冻豌豆"/>
        <s v="胡萝卜"/>
        <s v="色拉油"/>
        <s v="绿青椒"/>
        <s v="红尖椒"/>
        <s v="茄子"/>
        <s v="土豆"/>
        <s v="猪后鞧肉"/>
        <s v="香菜"/>
        <s v="三黄鸡"/>
        <s v="猪腰子"/>
        <s v="冻鱿鱼"/>
        <s v="绿尖椒"/>
      </sharedItems>
    </cacheField>
    <cacheField name="规格型号" numFmtId="0">
      <sharedItems containsString="0" containsBlank="1" containsNonDate="0" count="1">
        <m/>
      </sharedItems>
    </cacheField>
    <cacheField name="单位" numFmtId="0">
      <sharedItems count="6">
        <s v="斤"/>
        <s v="箱"/>
        <s v="个"/>
        <s v="袋"/>
        <s v="罐"/>
        <s v="条"/>
      </sharedItems>
    </cacheField>
    <cacheField name="数量" numFmtId="0">
      <sharedItems containsSemiMixedTypes="0" containsString="0" containsNumber="1" containsInteger="1" minValue="0" maxValue="35" count="11">
        <n v="25"/>
        <n v="10"/>
        <n v="6"/>
        <n v="5"/>
        <n v="3"/>
        <n v="20"/>
        <n v="2"/>
        <n v="4"/>
        <n v="35"/>
        <n v="1"/>
        <n v="30"/>
      </sharedItems>
    </cacheField>
    <cacheField name="单价" numFmtId="0">
      <sharedItems containsSemiMixedTypes="0" containsString="0" containsNumber="1" containsInteger="1" minValue="0" maxValue="60" count="17">
        <n v="16"/>
        <n v="4"/>
        <n v="38"/>
        <n v="5"/>
        <n v="6"/>
        <n v="60"/>
        <n v="15"/>
        <n v="28"/>
        <n v="10"/>
        <n v="9"/>
        <n v="8"/>
        <n v="40"/>
        <n v="11"/>
        <n v="18"/>
        <n v="3"/>
        <n v="20"/>
        <n v="50"/>
      </sharedItems>
    </cacheField>
    <cacheField name="金额" numFmtId="0">
      <sharedItems containsSemiMixedTypes="0" containsString="0" containsNumber="1" containsInteger="1" minValue="0" maxValue="400" count="25">
        <n v="400"/>
        <n v="40"/>
        <n v="228"/>
        <n v="25"/>
        <n v="15"/>
        <n v="30"/>
        <n v="320"/>
        <n v="120"/>
        <n v="114"/>
        <n v="50"/>
        <n v="60"/>
        <n v="56"/>
        <n v="45"/>
        <n v="16"/>
        <n v="200"/>
        <n v="385"/>
        <n v="90"/>
        <n v="10"/>
        <n v="9"/>
        <n v="160"/>
        <n v="24"/>
        <n v="300"/>
        <n v="20"/>
        <n v="100"/>
        <n v="250"/>
      </sharedItems>
    </cacheField>
    <cacheField name="周数" numFmtId="0">
      <sharedItems count="16">
        <s v="第一周"/>
        <s v="第二周"/>
        <s v="第三周"/>
        <s v="第四周"/>
        <s v="第五周"/>
        <s v="第六周"/>
        <s v="第七周"/>
        <s v="第八周"/>
        <s v="第九周"/>
        <s v="第十周"/>
        <s v="第十一周"/>
        <s v="第十二周"/>
        <s v="第十三周"/>
        <s v="第十四周"/>
        <s v="第十五周"/>
        <s v="第十六周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370.6203125" refreshedBy="Administrator" recordCount="168">
  <cacheSource type="worksheet">
    <worksheetSource ref="J11:Q179" sheet="汇总"/>
  </cacheSource>
  <cacheFields count="8">
    <cacheField name="序号" numFmtId="0">
      <sharedItems containsSemiMixedTypes="0" containsString="0" containsNumber="1" containsInteger="1" minValue="0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采购品名（非生鲜）" numFmtId="0">
      <sharedItems count="31">
        <s v="盐"/>
        <s v="白糖"/>
        <s v="米醋"/>
        <s v="味精"/>
        <s v="料酒"/>
        <s v="酱油"/>
        <s v="土豆淀粉"/>
        <s v="醋精"/>
        <s v="白芝麻"/>
        <s v="古币香油"/>
        <s v="色拉油"/>
        <s v="鸡粉"/>
        <s v="胡椒粉"/>
        <s v="玉米淀粉"/>
        <s v="面碱"/>
        <s v="大松子仁"/>
        <s v="糖"/>
        <s v="粗辣椒面"/>
        <s v="干树椒丝"/>
        <s v="红油豆瓣酱"/>
        <s v="干绿麻椒"/>
        <s v="小苏打"/>
        <s v="花生碎"/>
        <s v="松城米醋"/>
        <s v="东古酱油"/>
        <s v="番茄酱"/>
        <s v="米错"/>
        <s v="香油"/>
        <s v="耗油"/>
        <s v="木耳"/>
        <s v="鸡蛋"/>
      </sharedItems>
    </cacheField>
    <cacheField name="规格型号" numFmtId="0">
      <sharedItems containsString="0" containsBlank="1" containsNonDate="0" count="1">
        <m/>
      </sharedItems>
    </cacheField>
    <cacheField name="单位" numFmtId="0">
      <sharedItems count="4">
        <s v="袋"/>
        <s v="斤"/>
        <s v="瓶"/>
        <s v="桶"/>
      </sharedItems>
    </cacheField>
    <cacheField name="数量" numFmtId="0">
      <sharedItems containsSemiMixedTypes="0" containsString="0" containsNumber="1" containsInteger="1" minValue="0" maxValue="20" count="8">
        <n v="5"/>
        <n v="10"/>
        <n v="3"/>
        <n v="1"/>
        <n v="2"/>
        <n v="20"/>
        <n v="7"/>
        <n v="15"/>
      </sharedItems>
    </cacheField>
    <cacheField name="单价" numFmtId="0">
      <sharedItems containsSemiMixedTypes="0" containsString="0" containsNumber="1" containsInteger="1" minValue="0" maxValue="60" count="15">
        <n v="3"/>
        <n v="7"/>
        <n v="10"/>
        <n v="8"/>
        <n v="5"/>
        <n v="25"/>
        <n v="15"/>
        <n v="2"/>
        <n v="38"/>
        <n v="28"/>
        <n v="60"/>
        <n v="20"/>
        <n v="6"/>
        <n v="4"/>
        <n v="50"/>
      </sharedItems>
    </cacheField>
    <cacheField name="金额" numFmtId="0">
      <sharedItems containsSemiMixedTypes="0" containsString="0" containsNumber="1" containsInteger="1" minValue="0" maxValue="160" count="26">
        <n v="15"/>
        <n v="70"/>
        <n v="21"/>
        <n v="10"/>
        <n v="24"/>
        <n v="40"/>
        <n v="50"/>
        <n v="16"/>
        <n v="7"/>
        <n v="160"/>
        <n v="6"/>
        <n v="25"/>
        <n v="20"/>
        <n v="76"/>
        <n v="28"/>
        <n v="75"/>
        <n v="105"/>
        <n v="60"/>
        <n v="120"/>
        <n v="12"/>
        <n v="90"/>
        <n v="140"/>
        <n v="14"/>
        <n v="8"/>
        <n v="4"/>
        <n v="100"/>
      </sharedItems>
    </cacheField>
    <cacheField name="周数" numFmtId="0">
      <sharedItems count="16">
        <s v="第一周"/>
        <s v="第二周"/>
        <s v="第三周"/>
        <s v="第四周"/>
        <s v="第五周"/>
        <s v="第六周"/>
        <s v="第七周"/>
        <s v="第八周"/>
        <s v="第九周"/>
        <s v="第十周"/>
        <s v="第十一周"/>
        <s v="第十二周"/>
        <s v="第十三周"/>
        <s v="第十四周"/>
        <s v="第十五周"/>
        <s v="第十六周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4">
  <r>
    <x v="0"/>
    <x v="0"/>
    <x v="0"/>
    <x v="0"/>
    <x v="0"/>
    <x v="0"/>
    <x v="0"/>
    <x v="0"/>
  </r>
  <r>
    <x v="1"/>
    <x v="1"/>
    <x v="0"/>
    <x v="0"/>
    <x v="1"/>
    <x v="1"/>
    <x v="1"/>
    <x v="0"/>
  </r>
  <r>
    <x v="2"/>
    <x v="2"/>
    <x v="0"/>
    <x v="0"/>
    <x v="2"/>
    <x v="2"/>
    <x v="2"/>
    <x v="0"/>
  </r>
  <r>
    <x v="3"/>
    <x v="3"/>
    <x v="0"/>
    <x v="0"/>
    <x v="3"/>
    <x v="3"/>
    <x v="3"/>
    <x v="0"/>
  </r>
  <r>
    <x v="4"/>
    <x v="4"/>
    <x v="0"/>
    <x v="0"/>
    <x v="4"/>
    <x v="3"/>
    <x v="4"/>
    <x v="0"/>
  </r>
  <r>
    <x v="5"/>
    <x v="5"/>
    <x v="0"/>
    <x v="0"/>
    <x v="3"/>
    <x v="4"/>
    <x v="5"/>
    <x v="0"/>
  </r>
  <r>
    <x v="0"/>
    <x v="0"/>
    <x v="0"/>
    <x v="0"/>
    <x v="0"/>
    <x v="0"/>
    <x v="0"/>
    <x v="1"/>
  </r>
  <r>
    <x v="1"/>
    <x v="1"/>
    <x v="0"/>
    <x v="0"/>
    <x v="1"/>
    <x v="1"/>
    <x v="1"/>
    <x v="1"/>
  </r>
  <r>
    <x v="2"/>
    <x v="2"/>
    <x v="0"/>
    <x v="0"/>
    <x v="2"/>
    <x v="2"/>
    <x v="2"/>
    <x v="1"/>
  </r>
  <r>
    <x v="3"/>
    <x v="3"/>
    <x v="0"/>
    <x v="0"/>
    <x v="3"/>
    <x v="3"/>
    <x v="3"/>
    <x v="1"/>
  </r>
  <r>
    <x v="4"/>
    <x v="4"/>
    <x v="0"/>
    <x v="0"/>
    <x v="4"/>
    <x v="3"/>
    <x v="4"/>
    <x v="1"/>
  </r>
  <r>
    <x v="5"/>
    <x v="5"/>
    <x v="0"/>
    <x v="0"/>
    <x v="3"/>
    <x v="4"/>
    <x v="5"/>
    <x v="1"/>
  </r>
  <r>
    <x v="0"/>
    <x v="6"/>
    <x v="0"/>
    <x v="0"/>
    <x v="5"/>
    <x v="0"/>
    <x v="6"/>
    <x v="2"/>
  </r>
  <r>
    <x v="1"/>
    <x v="7"/>
    <x v="0"/>
    <x v="0"/>
    <x v="6"/>
    <x v="5"/>
    <x v="7"/>
    <x v="2"/>
  </r>
  <r>
    <x v="2"/>
    <x v="8"/>
    <x v="0"/>
    <x v="1"/>
    <x v="4"/>
    <x v="2"/>
    <x v="8"/>
    <x v="2"/>
  </r>
  <r>
    <x v="3"/>
    <x v="1"/>
    <x v="0"/>
    <x v="0"/>
    <x v="1"/>
    <x v="3"/>
    <x v="9"/>
    <x v="2"/>
  </r>
  <r>
    <x v="4"/>
    <x v="9"/>
    <x v="0"/>
    <x v="2"/>
    <x v="7"/>
    <x v="6"/>
    <x v="10"/>
    <x v="2"/>
  </r>
  <r>
    <x v="5"/>
    <x v="10"/>
    <x v="0"/>
    <x v="0"/>
    <x v="6"/>
    <x v="7"/>
    <x v="11"/>
    <x v="2"/>
  </r>
  <r>
    <x v="6"/>
    <x v="11"/>
    <x v="0"/>
    <x v="0"/>
    <x v="3"/>
    <x v="8"/>
    <x v="9"/>
    <x v="2"/>
  </r>
  <r>
    <x v="7"/>
    <x v="12"/>
    <x v="0"/>
    <x v="0"/>
    <x v="3"/>
    <x v="9"/>
    <x v="12"/>
    <x v="2"/>
  </r>
  <r>
    <x v="8"/>
    <x v="13"/>
    <x v="0"/>
    <x v="0"/>
    <x v="3"/>
    <x v="10"/>
    <x v="1"/>
    <x v="2"/>
  </r>
  <r>
    <x v="9"/>
    <x v="14"/>
    <x v="0"/>
    <x v="3"/>
    <x v="6"/>
    <x v="10"/>
    <x v="13"/>
    <x v="2"/>
  </r>
  <r>
    <x v="10"/>
    <x v="15"/>
    <x v="0"/>
    <x v="3"/>
    <x v="2"/>
    <x v="8"/>
    <x v="10"/>
    <x v="2"/>
  </r>
  <r>
    <x v="11"/>
    <x v="16"/>
    <x v="0"/>
    <x v="4"/>
    <x v="1"/>
    <x v="3"/>
    <x v="9"/>
    <x v="2"/>
  </r>
  <r>
    <x v="0"/>
    <x v="6"/>
    <x v="0"/>
    <x v="0"/>
    <x v="5"/>
    <x v="0"/>
    <x v="6"/>
    <x v="3"/>
  </r>
  <r>
    <x v="1"/>
    <x v="7"/>
    <x v="0"/>
    <x v="0"/>
    <x v="6"/>
    <x v="5"/>
    <x v="7"/>
    <x v="3"/>
  </r>
  <r>
    <x v="2"/>
    <x v="8"/>
    <x v="0"/>
    <x v="1"/>
    <x v="4"/>
    <x v="2"/>
    <x v="8"/>
    <x v="3"/>
  </r>
  <r>
    <x v="3"/>
    <x v="1"/>
    <x v="0"/>
    <x v="0"/>
    <x v="1"/>
    <x v="3"/>
    <x v="9"/>
    <x v="3"/>
  </r>
  <r>
    <x v="4"/>
    <x v="9"/>
    <x v="0"/>
    <x v="2"/>
    <x v="7"/>
    <x v="6"/>
    <x v="10"/>
    <x v="3"/>
  </r>
  <r>
    <x v="5"/>
    <x v="10"/>
    <x v="0"/>
    <x v="0"/>
    <x v="6"/>
    <x v="7"/>
    <x v="11"/>
    <x v="3"/>
  </r>
  <r>
    <x v="6"/>
    <x v="11"/>
    <x v="0"/>
    <x v="0"/>
    <x v="3"/>
    <x v="8"/>
    <x v="9"/>
    <x v="3"/>
  </r>
  <r>
    <x v="7"/>
    <x v="12"/>
    <x v="0"/>
    <x v="0"/>
    <x v="3"/>
    <x v="9"/>
    <x v="12"/>
    <x v="3"/>
  </r>
  <r>
    <x v="8"/>
    <x v="13"/>
    <x v="0"/>
    <x v="0"/>
    <x v="3"/>
    <x v="10"/>
    <x v="1"/>
    <x v="3"/>
  </r>
  <r>
    <x v="9"/>
    <x v="14"/>
    <x v="0"/>
    <x v="3"/>
    <x v="6"/>
    <x v="10"/>
    <x v="13"/>
    <x v="3"/>
  </r>
  <r>
    <x v="10"/>
    <x v="15"/>
    <x v="0"/>
    <x v="3"/>
    <x v="2"/>
    <x v="8"/>
    <x v="10"/>
    <x v="3"/>
  </r>
  <r>
    <x v="11"/>
    <x v="16"/>
    <x v="0"/>
    <x v="4"/>
    <x v="1"/>
    <x v="3"/>
    <x v="9"/>
    <x v="3"/>
  </r>
  <r>
    <x v="0"/>
    <x v="3"/>
    <x v="0"/>
    <x v="0"/>
    <x v="3"/>
    <x v="4"/>
    <x v="5"/>
    <x v="4"/>
  </r>
  <r>
    <x v="1"/>
    <x v="4"/>
    <x v="0"/>
    <x v="0"/>
    <x v="4"/>
    <x v="3"/>
    <x v="4"/>
    <x v="4"/>
  </r>
  <r>
    <x v="2"/>
    <x v="5"/>
    <x v="0"/>
    <x v="0"/>
    <x v="3"/>
    <x v="3"/>
    <x v="3"/>
    <x v="4"/>
  </r>
  <r>
    <x v="3"/>
    <x v="17"/>
    <x v="0"/>
    <x v="0"/>
    <x v="4"/>
    <x v="3"/>
    <x v="4"/>
    <x v="4"/>
  </r>
  <r>
    <x v="4"/>
    <x v="0"/>
    <x v="0"/>
    <x v="0"/>
    <x v="0"/>
    <x v="0"/>
    <x v="0"/>
    <x v="4"/>
  </r>
  <r>
    <x v="5"/>
    <x v="18"/>
    <x v="0"/>
    <x v="0"/>
    <x v="3"/>
    <x v="11"/>
    <x v="14"/>
    <x v="4"/>
  </r>
  <r>
    <x v="0"/>
    <x v="3"/>
    <x v="0"/>
    <x v="0"/>
    <x v="3"/>
    <x v="4"/>
    <x v="5"/>
    <x v="5"/>
  </r>
  <r>
    <x v="1"/>
    <x v="4"/>
    <x v="0"/>
    <x v="0"/>
    <x v="4"/>
    <x v="3"/>
    <x v="4"/>
    <x v="5"/>
  </r>
  <r>
    <x v="2"/>
    <x v="5"/>
    <x v="0"/>
    <x v="0"/>
    <x v="3"/>
    <x v="3"/>
    <x v="3"/>
    <x v="5"/>
  </r>
  <r>
    <x v="3"/>
    <x v="17"/>
    <x v="0"/>
    <x v="0"/>
    <x v="4"/>
    <x v="3"/>
    <x v="4"/>
    <x v="5"/>
  </r>
  <r>
    <x v="4"/>
    <x v="0"/>
    <x v="0"/>
    <x v="0"/>
    <x v="0"/>
    <x v="0"/>
    <x v="0"/>
    <x v="5"/>
  </r>
  <r>
    <x v="5"/>
    <x v="18"/>
    <x v="0"/>
    <x v="0"/>
    <x v="3"/>
    <x v="11"/>
    <x v="14"/>
    <x v="5"/>
  </r>
  <r>
    <x v="0"/>
    <x v="19"/>
    <x v="0"/>
    <x v="5"/>
    <x v="8"/>
    <x v="12"/>
    <x v="15"/>
    <x v="6"/>
  </r>
  <r>
    <x v="1"/>
    <x v="20"/>
    <x v="0"/>
    <x v="0"/>
    <x v="3"/>
    <x v="13"/>
    <x v="16"/>
    <x v="6"/>
  </r>
  <r>
    <x v="2"/>
    <x v="21"/>
    <x v="0"/>
    <x v="3"/>
    <x v="9"/>
    <x v="8"/>
    <x v="17"/>
    <x v="6"/>
  </r>
  <r>
    <x v="3"/>
    <x v="3"/>
    <x v="0"/>
    <x v="0"/>
    <x v="3"/>
    <x v="3"/>
    <x v="3"/>
    <x v="6"/>
  </r>
  <r>
    <x v="4"/>
    <x v="4"/>
    <x v="0"/>
    <x v="0"/>
    <x v="6"/>
    <x v="3"/>
    <x v="17"/>
    <x v="6"/>
  </r>
  <r>
    <x v="5"/>
    <x v="5"/>
    <x v="0"/>
    <x v="0"/>
    <x v="3"/>
    <x v="3"/>
    <x v="3"/>
    <x v="6"/>
  </r>
  <r>
    <x v="6"/>
    <x v="22"/>
    <x v="0"/>
    <x v="0"/>
    <x v="4"/>
    <x v="14"/>
    <x v="18"/>
    <x v="6"/>
  </r>
  <r>
    <x v="7"/>
    <x v="23"/>
    <x v="0"/>
    <x v="0"/>
    <x v="5"/>
    <x v="10"/>
    <x v="19"/>
    <x v="6"/>
  </r>
  <r>
    <x v="0"/>
    <x v="19"/>
    <x v="0"/>
    <x v="5"/>
    <x v="8"/>
    <x v="12"/>
    <x v="15"/>
    <x v="7"/>
  </r>
  <r>
    <x v="1"/>
    <x v="20"/>
    <x v="0"/>
    <x v="0"/>
    <x v="3"/>
    <x v="13"/>
    <x v="16"/>
    <x v="7"/>
  </r>
  <r>
    <x v="2"/>
    <x v="21"/>
    <x v="0"/>
    <x v="3"/>
    <x v="9"/>
    <x v="8"/>
    <x v="17"/>
    <x v="7"/>
  </r>
  <r>
    <x v="3"/>
    <x v="3"/>
    <x v="0"/>
    <x v="0"/>
    <x v="3"/>
    <x v="3"/>
    <x v="3"/>
    <x v="7"/>
  </r>
  <r>
    <x v="4"/>
    <x v="4"/>
    <x v="0"/>
    <x v="0"/>
    <x v="6"/>
    <x v="3"/>
    <x v="17"/>
    <x v="7"/>
  </r>
  <r>
    <x v="5"/>
    <x v="5"/>
    <x v="0"/>
    <x v="0"/>
    <x v="3"/>
    <x v="3"/>
    <x v="3"/>
    <x v="7"/>
  </r>
  <r>
    <x v="6"/>
    <x v="22"/>
    <x v="0"/>
    <x v="0"/>
    <x v="4"/>
    <x v="14"/>
    <x v="18"/>
    <x v="7"/>
  </r>
  <r>
    <x v="7"/>
    <x v="23"/>
    <x v="0"/>
    <x v="0"/>
    <x v="5"/>
    <x v="10"/>
    <x v="19"/>
    <x v="7"/>
  </r>
  <r>
    <x v="0"/>
    <x v="3"/>
    <x v="0"/>
    <x v="0"/>
    <x v="3"/>
    <x v="3"/>
    <x v="3"/>
    <x v="8"/>
  </r>
  <r>
    <x v="1"/>
    <x v="4"/>
    <x v="0"/>
    <x v="0"/>
    <x v="6"/>
    <x v="3"/>
    <x v="17"/>
    <x v="8"/>
  </r>
  <r>
    <x v="2"/>
    <x v="5"/>
    <x v="0"/>
    <x v="0"/>
    <x v="3"/>
    <x v="3"/>
    <x v="3"/>
    <x v="8"/>
  </r>
  <r>
    <x v="3"/>
    <x v="24"/>
    <x v="0"/>
    <x v="0"/>
    <x v="2"/>
    <x v="1"/>
    <x v="20"/>
    <x v="8"/>
  </r>
  <r>
    <x v="4"/>
    <x v="25"/>
    <x v="0"/>
    <x v="0"/>
    <x v="4"/>
    <x v="3"/>
    <x v="4"/>
    <x v="8"/>
  </r>
  <r>
    <x v="5"/>
    <x v="26"/>
    <x v="0"/>
    <x v="0"/>
    <x v="3"/>
    <x v="3"/>
    <x v="3"/>
    <x v="8"/>
  </r>
  <r>
    <x v="6"/>
    <x v="27"/>
    <x v="0"/>
    <x v="0"/>
    <x v="4"/>
    <x v="14"/>
    <x v="18"/>
    <x v="8"/>
  </r>
  <r>
    <x v="7"/>
    <x v="28"/>
    <x v="0"/>
    <x v="0"/>
    <x v="10"/>
    <x v="8"/>
    <x v="21"/>
    <x v="8"/>
  </r>
  <r>
    <x v="0"/>
    <x v="3"/>
    <x v="0"/>
    <x v="0"/>
    <x v="3"/>
    <x v="3"/>
    <x v="3"/>
    <x v="9"/>
  </r>
  <r>
    <x v="1"/>
    <x v="4"/>
    <x v="0"/>
    <x v="0"/>
    <x v="6"/>
    <x v="3"/>
    <x v="17"/>
    <x v="9"/>
  </r>
  <r>
    <x v="2"/>
    <x v="5"/>
    <x v="0"/>
    <x v="0"/>
    <x v="3"/>
    <x v="3"/>
    <x v="3"/>
    <x v="9"/>
  </r>
  <r>
    <x v="3"/>
    <x v="24"/>
    <x v="0"/>
    <x v="0"/>
    <x v="2"/>
    <x v="1"/>
    <x v="20"/>
    <x v="9"/>
  </r>
  <r>
    <x v="4"/>
    <x v="25"/>
    <x v="0"/>
    <x v="0"/>
    <x v="4"/>
    <x v="3"/>
    <x v="4"/>
    <x v="9"/>
  </r>
  <r>
    <x v="5"/>
    <x v="26"/>
    <x v="0"/>
    <x v="0"/>
    <x v="3"/>
    <x v="3"/>
    <x v="3"/>
    <x v="9"/>
  </r>
  <r>
    <x v="6"/>
    <x v="27"/>
    <x v="0"/>
    <x v="0"/>
    <x v="4"/>
    <x v="14"/>
    <x v="18"/>
    <x v="9"/>
  </r>
  <r>
    <x v="7"/>
    <x v="28"/>
    <x v="0"/>
    <x v="0"/>
    <x v="10"/>
    <x v="8"/>
    <x v="21"/>
    <x v="9"/>
  </r>
  <r>
    <x v="0"/>
    <x v="3"/>
    <x v="0"/>
    <x v="0"/>
    <x v="3"/>
    <x v="3"/>
    <x v="3"/>
    <x v="10"/>
  </r>
  <r>
    <x v="1"/>
    <x v="4"/>
    <x v="0"/>
    <x v="0"/>
    <x v="6"/>
    <x v="3"/>
    <x v="17"/>
    <x v="10"/>
  </r>
  <r>
    <x v="2"/>
    <x v="5"/>
    <x v="0"/>
    <x v="0"/>
    <x v="3"/>
    <x v="3"/>
    <x v="3"/>
    <x v="10"/>
  </r>
  <r>
    <x v="3"/>
    <x v="24"/>
    <x v="0"/>
    <x v="0"/>
    <x v="2"/>
    <x v="1"/>
    <x v="20"/>
    <x v="10"/>
  </r>
  <r>
    <x v="4"/>
    <x v="25"/>
    <x v="0"/>
    <x v="0"/>
    <x v="4"/>
    <x v="3"/>
    <x v="4"/>
    <x v="10"/>
  </r>
  <r>
    <x v="5"/>
    <x v="26"/>
    <x v="0"/>
    <x v="0"/>
    <x v="3"/>
    <x v="3"/>
    <x v="3"/>
    <x v="10"/>
  </r>
  <r>
    <x v="6"/>
    <x v="27"/>
    <x v="0"/>
    <x v="0"/>
    <x v="4"/>
    <x v="14"/>
    <x v="18"/>
    <x v="10"/>
  </r>
  <r>
    <x v="7"/>
    <x v="28"/>
    <x v="0"/>
    <x v="0"/>
    <x v="10"/>
    <x v="8"/>
    <x v="21"/>
    <x v="10"/>
  </r>
  <r>
    <x v="0"/>
    <x v="3"/>
    <x v="0"/>
    <x v="0"/>
    <x v="3"/>
    <x v="3"/>
    <x v="3"/>
    <x v="11"/>
  </r>
  <r>
    <x v="1"/>
    <x v="4"/>
    <x v="0"/>
    <x v="0"/>
    <x v="6"/>
    <x v="3"/>
    <x v="17"/>
    <x v="11"/>
  </r>
  <r>
    <x v="2"/>
    <x v="5"/>
    <x v="0"/>
    <x v="0"/>
    <x v="3"/>
    <x v="3"/>
    <x v="3"/>
    <x v="11"/>
  </r>
  <r>
    <x v="3"/>
    <x v="24"/>
    <x v="0"/>
    <x v="0"/>
    <x v="2"/>
    <x v="1"/>
    <x v="20"/>
    <x v="11"/>
  </r>
  <r>
    <x v="4"/>
    <x v="25"/>
    <x v="0"/>
    <x v="0"/>
    <x v="4"/>
    <x v="3"/>
    <x v="4"/>
    <x v="11"/>
  </r>
  <r>
    <x v="5"/>
    <x v="26"/>
    <x v="0"/>
    <x v="0"/>
    <x v="3"/>
    <x v="3"/>
    <x v="3"/>
    <x v="11"/>
  </r>
  <r>
    <x v="6"/>
    <x v="27"/>
    <x v="0"/>
    <x v="0"/>
    <x v="4"/>
    <x v="14"/>
    <x v="18"/>
    <x v="11"/>
  </r>
  <r>
    <x v="7"/>
    <x v="28"/>
    <x v="0"/>
    <x v="0"/>
    <x v="10"/>
    <x v="8"/>
    <x v="21"/>
    <x v="11"/>
  </r>
  <r>
    <x v="0"/>
    <x v="29"/>
    <x v="0"/>
    <x v="0"/>
    <x v="4"/>
    <x v="14"/>
    <x v="18"/>
    <x v="12"/>
  </r>
  <r>
    <x v="1"/>
    <x v="3"/>
    <x v="0"/>
    <x v="0"/>
    <x v="3"/>
    <x v="14"/>
    <x v="4"/>
    <x v="12"/>
  </r>
  <r>
    <x v="2"/>
    <x v="4"/>
    <x v="0"/>
    <x v="0"/>
    <x v="4"/>
    <x v="14"/>
    <x v="18"/>
    <x v="12"/>
  </r>
  <r>
    <x v="3"/>
    <x v="5"/>
    <x v="0"/>
    <x v="0"/>
    <x v="3"/>
    <x v="1"/>
    <x v="22"/>
    <x v="12"/>
  </r>
  <r>
    <x v="4"/>
    <x v="0"/>
    <x v="0"/>
    <x v="0"/>
    <x v="0"/>
    <x v="0"/>
    <x v="0"/>
    <x v="12"/>
  </r>
  <r>
    <x v="5"/>
    <x v="30"/>
    <x v="0"/>
    <x v="0"/>
    <x v="3"/>
    <x v="15"/>
    <x v="23"/>
    <x v="12"/>
  </r>
  <r>
    <x v="0"/>
    <x v="29"/>
    <x v="0"/>
    <x v="0"/>
    <x v="4"/>
    <x v="14"/>
    <x v="18"/>
    <x v="13"/>
  </r>
  <r>
    <x v="1"/>
    <x v="3"/>
    <x v="0"/>
    <x v="0"/>
    <x v="3"/>
    <x v="14"/>
    <x v="4"/>
    <x v="13"/>
  </r>
  <r>
    <x v="2"/>
    <x v="4"/>
    <x v="0"/>
    <x v="0"/>
    <x v="4"/>
    <x v="14"/>
    <x v="18"/>
    <x v="13"/>
  </r>
  <r>
    <x v="3"/>
    <x v="5"/>
    <x v="0"/>
    <x v="0"/>
    <x v="3"/>
    <x v="1"/>
    <x v="22"/>
    <x v="13"/>
  </r>
  <r>
    <x v="4"/>
    <x v="0"/>
    <x v="0"/>
    <x v="0"/>
    <x v="0"/>
    <x v="0"/>
    <x v="0"/>
    <x v="13"/>
  </r>
  <r>
    <x v="5"/>
    <x v="30"/>
    <x v="0"/>
    <x v="0"/>
    <x v="3"/>
    <x v="15"/>
    <x v="23"/>
    <x v="13"/>
  </r>
  <r>
    <x v="0"/>
    <x v="1"/>
    <x v="0"/>
    <x v="0"/>
    <x v="9"/>
    <x v="16"/>
    <x v="9"/>
    <x v="14"/>
  </r>
  <r>
    <x v="1"/>
    <x v="31"/>
    <x v="0"/>
    <x v="0"/>
    <x v="0"/>
    <x v="8"/>
    <x v="24"/>
    <x v="14"/>
  </r>
  <r>
    <x v="2"/>
    <x v="32"/>
    <x v="0"/>
    <x v="0"/>
    <x v="3"/>
    <x v="15"/>
    <x v="23"/>
    <x v="14"/>
  </r>
  <r>
    <x v="3"/>
    <x v="33"/>
    <x v="0"/>
    <x v="0"/>
    <x v="4"/>
    <x v="14"/>
    <x v="18"/>
    <x v="14"/>
  </r>
  <r>
    <x v="4"/>
    <x v="25"/>
    <x v="0"/>
    <x v="0"/>
    <x v="6"/>
    <x v="3"/>
    <x v="17"/>
    <x v="14"/>
  </r>
  <r>
    <x v="5"/>
    <x v="3"/>
    <x v="0"/>
    <x v="0"/>
    <x v="3"/>
    <x v="14"/>
    <x v="4"/>
    <x v="14"/>
  </r>
  <r>
    <x v="6"/>
    <x v="4"/>
    <x v="0"/>
    <x v="0"/>
    <x v="4"/>
    <x v="14"/>
    <x v="18"/>
    <x v="14"/>
  </r>
  <r>
    <x v="7"/>
    <x v="5"/>
    <x v="0"/>
    <x v="0"/>
    <x v="3"/>
    <x v="1"/>
    <x v="22"/>
    <x v="14"/>
  </r>
  <r>
    <x v="0"/>
    <x v="1"/>
    <x v="0"/>
    <x v="0"/>
    <x v="9"/>
    <x v="16"/>
    <x v="9"/>
    <x v="15"/>
  </r>
  <r>
    <x v="1"/>
    <x v="31"/>
    <x v="0"/>
    <x v="0"/>
    <x v="0"/>
    <x v="8"/>
    <x v="24"/>
    <x v="15"/>
  </r>
  <r>
    <x v="2"/>
    <x v="32"/>
    <x v="0"/>
    <x v="0"/>
    <x v="3"/>
    <x v="15"/>
    <x v="23"/>
    <x v="15"/>
  </r>
  <r>
    <x v="3"/>
    <x v="33"/>
    <x v="0"/>
    <x v="0"/>
    <x v="4"/>
    <x v="14"/>
    <x v="18"/>
    <x v="15"/>
  </r>
  <r>
    <x v="4"/>
    <x v="25"/>
    <x v="0"/>
    <x v="0"/>
    <x v="6"/>
    <x v="3"/>
    <x v="17"/>
    <x v="15"/>
  </r>
  <r>
    <x v="5"/>
    <x v="3"/>
    <x v="0"/>
    <x v="0"/>
    <x v="3"/>
    <x v="14"/>
    <x v="4"/>
    <x v="15"/>
  </r>
  <r>
    <x v="6"/>
    <x v="4"/>
    <x v="0"/>
    <x v="0"/>
    <x v="4"/>
    <x v="14"/>
    <x v="18"/>
    <x v="15"/>
  </r>
  <r>
    <x v="7"/>
    <x v="5"/>
    <x v="0"/>
    <x v="0"/>
    <x v="3"/>
    <x v="1"/>
    <x v="22"/>
    <x v="1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8">
  <r>
    <x v="0"/>
    <x v="0"/>
    <x v="0"/>
    <x v="0"/>
    <x v="0"/>
    <x v="0"/>
    <x v="0"/>
    <x v="0"/>
  </r>
  <r>
    <x v="1"/>
    <x v="1"/>
    <x v="0"/>
    <x v="1"/>
    <x v="1"/>
    <x v="1"/>
    <x v="1"/>
    <x v="0"/>
  </r>
  <r>
    <x v="2"/>
    <x v="2"/>
    <x v="0"/>
    <x v="2"/>
    <x v="2"/>
    <x v="1"/>
    <x v="2"/>
    <x v="0"/>
  </r>
  <r>
    <x v="3"/>
    <x v="3"/>
    <x v="0"/>
    <x v="0"/>
    <x v="3"/>
    <x v="2"/>
    <x v="3"/>
    <x v="0"/>
  </r>
  <r>
    <x v="4"/>
    <x v="4"/>
    <x v="0"/>
    <x v="2"/>
    <x v="2"/>
    <x v="3"/>
    <x v="4"/>
    <x v="0"/>
  </r>
  <r>
    <x v="5"/>
    <x v="5"/>
    <x v="0"/>
    <x v="2"/>
    <x v="0"/>
    <x v="3"/>
    <x v="5"/>
    <x v="0"/>
  </r>
  <r>
    <x v="6"/>
    <x v="6"/>
    <x v="0"/>
    <x v="1"/>
    <x v="1"/>
    <x v="4"/>
    <x v="6"/>
    <x v="0"/>
  </r>
  <r>
    <x v="7"/>
    <x v="7"/>
    <x v="0"/>
    <x v="2"/>
    <x v="4"/>
    <x v="3"/>
    <x v="7"/>
    <x v="0"/>
  </r>
  <r>
    <x v="8"/>
    <x v="8"/>
    <x v="0"/>
    <x v="1"/>
    <x v="3"/>
    <x v="1"/>
    <x v="8"/>
    <x v="0"/>
  </r>
  <r>
    <x v="9"/>
    <x v="9"/>
    <x v="0"/>
    <x v="2"/>
    <x v="4"/>
    <x v="5"/>
    <x v="6"/>
    <x v="0"/>
  </r>
  <r>
    <x v="10"/>
    <x v="10"/>
    <x v="0"/>
    <x v="1"/>
    <x v="5"/>
    <x v="3"/>
    <x v="9"/>
    <x v="0"/>
  </r>
  <r>
    <x v="0"/>
    <x v="0"/>
    <x v="0"/>
    <x v="0"/>
    <x v="0"/>
    <x v="0"/>
    <x v="0"/>
    <x v="1"/>
  </r>
  <r>
    <x v="1"/>
    <x v="1"/>
    <x v="0"/>
    <x v="1"/>
    <x v="1"/>
    <x v="1"/>
    <x v="1"/>
    <x v="1"/>
  </r>
  <r>
    <x v="2"/>
    <x v="2"/>
    <x v="0"/>
    <x v="2"/>
    <x v="2"/>
    <x v="1"/>
    <x v="2"/>
    <x v="1"/>
  </r>
  <r>
    <x v="3"/>
    <x v="3"/>
    <x v="0"/>
    <x v="0"/>
    <x v="3"/>
    <x v="2"/>
    <x v="3"/>
    <x v="1"/>
  </r>
  <r>
    <x v="4"/>
    <x v="4"/>
    <x v="0"/>
    <x v="2"/>
    <x v="2"/>
    <x v="3"/>
    <x v="4"/>
    <x v="1"/>
  </r>
  <r>
    <x v="5"/>
    <x v="5"/>
    <x v="0"/>
    <x v="2"/>
    <x v="0"/>
    <x v="3"/>
    <x v="5"/>
    <x v="1"/>
  </r>
  <r>
    <x v="6"/>
    <x v="6"/>
    <x v="0"/>
    <x v="1"/>
    <x v="1"/>
    <x v="4"/>
    <x v="6"/>
    <x v="1"/>
  </r>
  <r>
    <x v="7"/>
    <x v="7"/>
    <x v="0"/>
    <x v="2"/>
    <x v="4"/>
    <x v="3"/>
    <x v="7"/>
    <x v="1"/>
  </r>
  <r>
    <x v="8"/>
    <x v="8"/>
    <x v="0"/>
    <x v="1"/>
    <x v="3"/>
    <x v="1"/>
    <x v="8"/>
    <x v="1"/>
  </r>
  <r>
    <x v="9"/>
    <x v="9"/>
    <x v="0"/>
    <x v="2"/>
    <x v="4"/>
    <x v="5"/>
    <x v="6"/>
    <x v="1"/>
  </r>
  <r>
    <x v="10"/>
    <x v="10"/>
    <x v="0"/>
    <x v="1"/>
    <x v="5"/>
    <x v="3"/>
    <x v="9"/>
    <x v="1"/>
  </r>
  <r>
    <x v="0"/>
    <x v="0"/>
    <x v="0"/>
    <x v="0"/>
    <x v="4"/>
    <x v="0"/>
    <x v="10"/>
    <x v="2"/>
  </r>
  <r>
    <x v="1"/>
    <x v="3"/>
    <x v="0"/>
    <x v="0"/>
    <x v="3"/>
    <x v="2"/>
    <x v="3"/>
    <x v="2"/>
  </r>
  <r>
    <x v="2"/>
    <x v="11"/>
    <x v="0"/>
    <x v="3"/>
    <x v="3"/>
    <x v="5"/>
    <x v="11"/>
    <x v="2"/>
  </r>
  <r>
    <x v="3"/>
    <x v="12"/>
    <x v="0"/>
    <x v="0"/>
    <x v="3"/>
    <x v="6"/>
    <x v="0"/>
    <x v="2"/>
  </r>
  <r>
    <x v="4"/>
    <x v="13"/>
    <x v="0"/>
    <x v="1"/>
    <x v="1"/>
    <x v="1"/>
    <x v="1"/>
    <x v="2"/>
  </r>
  <r>
    <x v="5"/>
    <x v="14"/>
    <x v="0"/>
    <x v="0"/>
    <x v="1"/>
    <x v="7"/>
    <x v="12"/>
    <x v="2"/>
  </r>
  <r>
    <x v="6"/>
    <x v="15"/>
    <x v="0"/>
    <x v="1"/>
    <x v="4"/>
    <x v="8"/>
    <x v="13"/>
    <x v="2"/>
  </r>
  <r>
    <x v="7"/>
    <x v="6"/>
    <x v="0"/>
    <x v="1"/>
    <x v="0"/>
    <x v="4"/>
    <x v="11"/>
    <x v="2"/>
  </r>
  <r>
    <x v="8"/>
    <x v="10"/>
    <x v="0"/>
    <x v="1"/>
    <x v="5"/>
    <x v="3"/>
    <x v="9"/>
    <x v="2"/>
  </r>
  <r>
    <x v="0"/>
    <x v="0"/>
    <x v="0"/>
    <x v="0"/>
    <x v="4"/>
    <x v="0"/>
    <x v="10"/>
    <x v="3"/>
  </r>
  <r>
    <x v="1"/>
    <x v="3"/>
    <x v="0"/>
    <x v="0"/>
    <x v="3"/>
    <x v="2"/>
    <x v="3"/>
    <x v="3"/>
  </r>
  <r>
    <x v="2"/>
    <x v="11"/>
    <x v="0"/>
    <x v="3"/>
    <x v="3"/>
    <x v="5"/>
    <x v="11"/>
    <x v="3"/>
  </r>
  <r>
    <x v="3"/>
    <x v="12"/>
    <x v="0"/>
    <x v="0"/>
    <x v="3"/>
    <x v="6"/>
    <x v="0"/>
    <x v="3"/>
  </r>
  <r>
    <x v="4"/>
    <x v="13"/>
    <x v="0"/>
    <x v="1"/>
    <x v="1"/>
    <x v="1"/>
    <x v="1"/>
    <x v="3"/>
  </r>
  <r>
    <x v="5"/>
    <x v="14"/>
    <x v="0"/>
    <x v="0"/>
    <x v="1"/>
    <x v="7"/>
    <x v="12"/>
    <x v="3"/>
  </r>
  <r>
    <x v="6"/>
    <x v="15"/>
    <x v="0"/>
    <x v="1"/>
    <x v="4"/>
    <x v="8"/>
    <x v="13"/>
    <x v="3"/>
  </r>
  <r>
    <x v="7"/>
    <x v="6"/>
    <x v="0"/>
    <x v="1"/>
    <x v="0"/>
    <x v="4"/>
    <x v="11"/>
    <x v="3"/>
  </r>
  <r>
    <x v="8"/>
    <x v="10"/>
    <x v="0"/>
    <x v="1"/>
    <x v="5"/>
    <x v="3"/>
    <x v="9"/>
    <x v="3"/>
  </r>
  <r>
    <x v="0"/>
    <x v="0"/>
    <x v="0"/>
    <x v="0"/>
    <x v="4"/>
    <x v="0"/>
    <x v="10"/>
    <x v="4"/>
  </r>
  <r>
    <x v="1"/>
    <x v="11"/>
    <x v="0"/>
    <x v="3"/>
    <x v="3"/>
    <x v="9"/>
    <x v="14"/>
    <x v="4"/>
  </r>
  <r>
    <x v="2"/>
    <x v="16"/>
    <x v="0"/>
    <x v="1"/>
    <x v="0"/>
    <x v="3"/>
    <x v="5"/>
    <x v="4"/>
  </r>
  <r>
    <x v="3"/>
    <x v="4"/>
    <x v="0"/>
    <x v="2"/>
    <x v="4"/>
    <x v="3"/>
    <x v="7"/>
    <x v="4"/>
  </r>
  <r>
    <x v="4"/>
    <x v="17"/>
    <x v="0"/>
    <x v="1"/>
    <x v="0"/>
    <x v="6"/>
    <x v="15"/>
    <x v="4"/>
  </r>
  <r>
    <x v="5"/>
    <x v="18"/>
    <x v="0"/>
    <x v="1"/>
    <x v="6"/>
    <x v="6"/>
    <x v="16"/>
    <x v="4"/>
  </r>
  <r>
    <x v="6"/>
    <x v="19"/>
    <x v="0"/>
    <x v="3"/>
    <x v="3"/>
    <x v="10"/>
    <x v="17"/>
    <x v="4"/>
  </r>
  <r>
    <x v="7"/>
    <x v="20"/>
    <x v="0"/>
    <x v="1"/>
    <x v="4"/>
    <x v="10"/>
    <x v="18"/>
    <x v="4"/>
  </r>
  <r>
    <x v="8"/>
    <x v="5"/>
    <x v="0"/>
    <x v="2"/>
    <x v="4"/>
    <x v="3"/>
    <x v="7"/>
    <x v="4"/>
  </r>
  <r>
    <x v="9"/>
    <x v="21"/>
    <x v="0"/>
    <x v="0"/>
    <x v="0"/>
    <x v="7"/>
    <x v="3"/>
    <x v="4"/>
  </r>
  <r>
    <x v="10"/>
    <x v="9"/>
    <x v="0"/>
    <x v="2"/>
    <x v="3"/>
    <x v="5"/>
    <x v="11"/>
    <x v="4"/>
  </r>
  <r>
    <x v="11"/>
    <x v="8"/>
    <x v="0"/>
    <x v="1"/>
    <x v="3"/>
    <x v="1"/>
    <x v="8"/>
    <x v="4"/>
  </r>
  <r>
    <x v="12"/>
    <x v="22"/>
    <x v="0"/>
    <x v="0"/>
    <x v="3"/>
    <x v="11"/>
    <x v="12"/>
    <x v="4"/>
  </r>
  <r>
    <x v="13"/>
    <x v="10"/>
    <x v="0"/>
    <x v="1"/>
    <x v="5"/>
    <x v="3"/>
    <x v="9"/>
    <x v="4"/>
  </r>
  <r>
    <x v="0"/>
    <x v="0"/>
    <x v="0"/>
    <x v="0"/>
    <x v="4"/>
    <x v="0"/>
    <x v="10"/>
    <x v="5"/>
  </r>
  <r>
    <x v="1"/>
    <x v="11"/>
    <x v="0"/>
    <x v="3"/>
    <x v="3"/>
    <x v="9"/>
    <x v="14"/>
    <x v="5"/>
  </r>
  <r>
    <x v="2"/>
    <x v="16"/>
    <x v="0"/>
    <x v="1"/>
    <x v="0"/>
    <x v="3"/>
    <x v="5"/>
    <x v="5"/>
  </r>
  <r>
    <x v="3"/>
    <x v="4"/>
    <x v="0"/>
    <x v="2"/>
    <x v="4"/>
    <x v="3"/>
    <x v="7"/>
    <x v="5"/>
  </r>
  <r>
    <x v="4"/>
    <x v="17"/>
    <x v="0"/>
    <x v="1"/>
    <x v="0"/>
    <x v="6"/>
    <x v="15"/>
    <x v="5"/>
  </r>
  <r>
    <x v="5"/>
    <x v="18"/>
    <x v="0"/>
    <x v="1"/>
    <x v="6"/>
    <x v="6"/>
    <x v="16"/>
    <x v="5"/>
  </r>
  <r>
    <x v="6"/>
    <x v="19"/>
    <x v="0"/>
    <x v="3"/>
    <x v="3"/>
    <x v="10"/>
    <x v="17"/>
    <x v="5"/>
  </r>
  <r>
    <x v="7"/>
    <x v="20"/>
    <x v="0"/>
    <x v="1"/>
    <x v="4"/>
    <x v="10"/>
    <x v="18"/>
    <x v="5"/>
  </r>
  <r>
    <x v="8"/>
    <x v="5"/>
    <x v="0"/>
    <x v="2"/>
    <x v="4"/>
    <x v="3"/>
    <x v="7"/>
    <x v="5"/>
  </r>
  <r>
    <x v="9"/>
    <x v="21"/>
    <x v="0"/>
    <x v="0"/>
    <x v="0"/>
    <x v="7"/>
    <x v="3"/>
    <x v="5"/>
  </r>
  <r>
    <x v="10"/>
    <x v="9"/>
    <x v="0"/>
    <x v="2"/>
    <x v="3"/>
    <x v="5"/>
    <x v="11"/>
    <x v="5"/>
  </r>
  <r>
    <x v="11"/>
    <x v="8"/>
    <x v="0"/>
    <x v="1"/>
    <x v="3"/>
    <x v="1"/>
    <x v="8"/>
    <x v="5"/>
  </r>
  <r>
    <x v="12"/>
    <x v="22"/>
    <x v="0"/>
    <x v="0"/>
    <x v="3"/>
    <x v="11"/>
    <x v="12"/>
    <x v="5"/>
  </r>
  <r>
    <x v="13"/>
    <x v="10"/>
    <x v="0"/>
    <x v="1"/>
    <x v="5"/>
    <x v="3"/>
    <x v="9"/>
    <x v="5"/>
  </r>
  <r>
    <x v="0"/>
    <x v="23"/>
    <x v="0"/>
    <x v="1"/>
    <x v="0"/>
    <x v="4"/>
    <x v="11"/>
    <x v="6"/>
  </r>
  <r>
    <x v="1"/>
    <x v="24"/>
    <x v="0"/>
    <x v="2"/>
    <x v="2"/>
    <x v="3"/>
    <x v="4"/>
    <x v="6"/>
  </r>
  <r>
    <x v="2"/>
    <x v="7"/>
    <x v="0"/>
    <x v="2"/>
    <x v="4"/>
    <x v="12"/>
    <x v="19"/>
    <x v="6"/>
  </r>
  <r>
    <x v="3"/>
    <x v="1"/>
    <x v="0"/>
    <x v="1"/>
    <x v="7"/>
    <x v="12"/>
    <x v="20"/>
    <x v="6"/>
  </r>
  <r>
    <x v="4"/>
    <x v="0"/>
    <x v="0"/>
    <x v="0"/>
    <x v="0"/>
    <x v="7"/>
    <x v="3"/>
    <x v="6"/>
  </r>
  <r>
    <x v="5"/>
    <x v="25"/>
    <x v="0"/>
    <x v="3"/>
    <x v="3"/>
    <x v="11"/>
    <x v="12"/>
    <x v="6"/>
  </r>
  <r>
    <x v="6"/>
    <x v="6"/>
    <x v="0"/>
    <x v="1"/>
    <x v="5"/>
    <x v="1"/>
    <x v="21"/>
    <x v="6"/>
  </r>
  <r>
    <x v="0"/>
    <x v="23"/>
    <x v="0"/>
    <x v="1"/>
    <x v="0"/>
    <x v="4"/>
    <x v="11"/>
    <x v="7"/>
  </r>
  <r>
    <x v="1"/>
    <x v="24"/>
    <x v="0"/>
    <x v="2"/>
    <x v="2"/>
    <x v="3"/>
    <x v="4"/>
    <x v="7"/>
  </r>
  <r>
    <x v="2"/>
    <x v="7"/>
    <x v="0"/>
    <x v="2"/>
    <x v="4"/>
    <x v="12"/>
    <x v="19"/>
    <x v="7"/>
  </r>
  <r>
    <x v="3"/>
    <x v="1"/>
    <x v="0"/>
    <x v="1"/>
    <x v="7"/>
    <x v="12"/>
    <x v="20"/>
    <x v="7"/>
  </r>
  <r>
    <x v="4"/>
    <x v="0"/>
    <x v="0"/>
    <x v="0"/>
    <x v="0"/>
    <x v="7"/>
    <x v="3"/>
    <x v="7"/>
  </r>
  <r>
    <x v="5"/>
    <x v="25"/>
    <x v="0"/>
    <x v="3"/>
    <x v="3"/>
    <x v="11"/>
    <x v="12"/>
    <x v="7"/>
  </r>
  <r>
    <x v="6"/>
    <x v="6"/>
    <x v="0"/>
    <x v="1"/>
    <x v="5"/>
    <x v="1"/>
    <x v="21"/>
    <x v="7"/>
  </r>
  <r>
    <x v="0"/>
    <x v="23"/>
    <x v="0"/>
    <x v="1"/>
    <x v="0"/>
    <x v="4"/>
    <x v="11"/>
    <x v="8"/>
  </r>
  <r>
    <x v="1"/>
    <x v="24"/>
    <x v="0"/>
    <x v="2"/>
    <x v="2"/>
    <x v="3"/>
    <x v="4"/>
    <x v="8"/>
  </r>
  <r>
    <x v="2"/>
    <x v="7"/>
    <x v="0"/>
    <x v="2"/>
    <x v="4"/>
    <x v="12"/>
    <x v="19"/>
    <x v="8"/>
  </r>
  <r>
    <x v="3"/>
    <x v="1"/>
    <x v="0"/>
    <x v="1"/>
    <x v="7"/>
    <x v="12"/>
    <x v="20"/>
    <x v="8"/>
  </r>
  <r>
    <x v="4"/>
    <x v="0"/>
    <x v="0"/>
    <x v="0"/>
    <x v="0"/>
    <x v="7"/>
    <x v="3"/>
    <x v="8"/>
  </r>
  <r>
    <x v="5"/>
    <x v="11"/>
    <x v="0"/>
    <x v="3"/>
    <x v="3"/>
    <x v="11"/>
    <x v="12"/>
    <x v="8"/>
  </r>
  <r>
    <x v="6"/>
    <x v="12"/>
    <x v="0"/>
    <x v="0"/>
    <x v="3"/>
    <x v="6"/>
    <x v="0"/>
    <x v="8"/>
  </r>
  <r>
    <x v="7"/>
    <x v="4"/>
    <x v="0"/>
    <x v="2"/>
    <x v="4"/>
    <x v="3"/>
    <x v="7"/>
    <x v="8"/>
  </r>
  <r>
    <x v="8"/>
    <x v="6"/>
    <x v="0"/>
    <x v="1"/>
    <x v="7"/>
    <x v="1"/>
    <x v="16"/>
    <x v="8"/>
  </r>
  <r>
    <x v="9"/>
    <x v="10"/>
    <x v="0"/>
    <x v="1"/>
    <x v="5"/>
    <x v="3"/>
    <x v="9"/>
    <x v="8"/>
  </r>
  <r>
    <x v="0"/>
    <x v="23"/>
    <x v="0"/>
    <x v="1"/>
    <x v="0"/>
    <x v="4"/>
    <x v="11"/>
    <x v="9"/>
  </r>
  <r>
    <x v="1"/>
    <x v="24"/>
    <x v="0"/>
    <x v="2"/>
    <x v="2"/>
    <x v="3"/>
    <x v="4"/>
    <x v="9"/>
  </r>
  <r>
    <x v="2"/>
    <x v="7"/>
    <x v="0"/>
    <x v="2"/>
    <x v="4"/>
    <x v="12"/>
    <x v="19"/>
    <x v="9"/>
  </r>
  <r>
    <x v="3"/>
    <x v="1"/>
    <x v="0"/>
    <x v="1"/>
    <x v="7"/>
    <x v="12"/>
    <x v="20"/>
    <x v="9"/>
  </r>
  <r>
    <x v="4"/>
    <x v="0"/>
    <x v="0"/>
    <x v="0"/>
    <x v="0"/>
    <x v="7"/>
    <x v="3"/>
    <x v="9"/>
  </r>
  <r>
    <x v="5"/>
    <x v="11"/>
    <x v="0"/>
    <x v="3"/>
    <x v="3"/>
    <x v="11"/>
    <x v="12"/>
    <x v="9"/>
  </r>
  <r>
    <x v="6"/>
    <x v="12"/>
    <x v="0"/>
    <x v="0"/>
    <x v="3"/>
    <x v="6"/>
    <x v="0"/>
    <x v="9"/>
  </r>
  <r>
    <x v="7"/>
    <x v="4"/>
    <x v="0"/>
    <x v="2"/>
    <x v="4"/>
    <x v="3"/>
    <x v="7"/>
    <x v="9"/>
  </r>
  <r>
    <x v="8"/>
    <x v="6"/>
    <x v="0"/>
    <x v="1"/>
    <x v="7"/>
    <x v="1"/>
    <x v="16"/>
    <x v="9"/>
  </r>
  <r>
    <x v="9"/>
    <x v="10"/>
    <x v="0"/>
    <x v="1"/>
    <x v="5"/>
    <x v="3"/>
    <x v="9"/>
    <x v="9"/>
  </r>
  <r>
    <x v="0"/>
    <x v="23"/>
    <x v="0"/>
    <x v="1"/>
    <x v="0"/>
    <x v="4"/>
    <x v="11"/>
    <x v="10"/>
  </r>
  <r>
    <x v="1"/>
    <x v="24"/>
    <x v="0"/>
    <x v="2"/>
    <x v="2"/>
    <x v="3"/>
    <x v="4"/>
    <x v="10"/>
  </r>
  <r>
    <x v="2"/>
    <x v="7"/>
    <x v="0"/>
    <x v="2"/>
    <x v="4"/>
    <x v="12"/>
    <x v="19"/>
    <x v="10"/>
  </r>
  <r>
    <x v="3"/>
    <x v="1"/>
    <x v="0"/>
    <x v="1"/>
    <x v="7"/>
    <x v="12"/>
    <x v="20"/>
    <x v="10"/>
  </r>
  <r>
    <x v="4"/>
    <x v="0"/>
    <x v="0"/>
    <x v="0"/>
    <x v="0"/>
    <x v="7"/>
    <x v="3"/>
    <x v="10"/>
  </r>
  <r>
    <x v="5"/>
    <x v="11"/>
    <x v="0"/>
    <x v="3"/>
    <x v="3"/>
    <x v="11"/>
    <x v="12"/>
    <x v="10"/>
  </r>
  <r>
    <x v="6"/>
    <x v="12"/>
    <x v="0"/>
    <x v="0"/>
    <x v="3"/>
    <x v="6"/>
    <x v="0"/>
    <x v="10"/>
  </r>
  <r>
    <x v="7"/>
    <x v="4"/>
    <x v="0"/>
    <x v="2"/>
    <x v="4"/>
    <x v="3"/>
    <x v="7"/>
    <x v="10"/>
  </r>
  <r>
    <x v="8"/>
    <x v="6"/>
    <x v="0"/>
    <x v="1"/>
    <x v="7"/>
    <x v="1"/>
    <x v="16"/>
    <x v="10"/>
  </r>
  <r>
    <x v="9"/>
    <x v="10"/>
    <x v="0"/>
    <x v="1"/>
    <x v="5"/>
    <x v="3"/>
    <x v="9"/>
    <x v="10"/>
  </r>
  <r>
    <x v="0"/>
    <x v="23"/>
    <x v="0"/>
    <x v="1"/>
    <x v="0"/>
    <x v="4"/>
    <x v="11"/>
    <x v="11"/>
  </r>
  <r>
    <x v="1"/>
    <x v="24"/>
    <x v="0"/>
    <x v="2"/>
    <x v="2"/>
    <x v="3"/>
    <x v="4"/>
    <x v="11"/>
  </r>
  <r>
    <x v="2"/>
    <x v="7"/>
    <x v="0"/>
    <x v="2"/>
    <x v="4"/>
    <x v="12"/>
    <x v="19"/>
    <x v="11"/>
  </r>
  <r>
    <x v="3"/>
    <x v="1"/>
    <x v="0"/>
    <x v="1"/>
    <x v="7"/>
    <x v="12"/>
    <x v="20"/>
    <x v="11"/>
  </r>
  <r>
    <x v="4"/>
    <x v="0"/>
    <x v="0"/>
    <x v="0"/>
    <x v="0"/>
    <x v="7"/>
    <x v="3"/>
    <x v="11"/>
  </r>
  <r>
    <x v="5"/>
    <x v="11"/>
    <x v="0"/>
    <x v="3"/>
    <x v="3"/>
    <x v="11"/>
    <x v="12"/>
    <x v="11"/>
  </r>
  <r>
    <x v="6"/>
    <x v="12"/>
    <x v="0"/>
    <x v="0"/>
    <x v="3"/>
    <x v="6"/>
    <x v="0"/>
    <x v="11"/>
  </r>
  <r>
    <x v="7"/>
    <x v="4"/>
    <x v="0"/>
    <x v="2"/>
    <x v="4"/>
    <x v="3"/>
    <x v="7"/>
    <x v="11"/>
  </r>
  <r>
    <x v="8"/>
    <x v="6"/>
    <x v="0"/>
    <x v="1"/>
    <x v="7"/>
    <x v="1"/>
    <x v="16"/>
    <x v="11"/>
  </r>
  <r>
    <x v="9"/>
    <x v="10"/>
    <x v="0"/>
    <x v="1"/>
    <x v="5"/>
    <x v="3"/>
    <x v="9"/>
    <x v="11"/>
  </r>
  <r>
    <x v="0"/>
    <x v="5"/>
    <x v="0"/>
    <x v="2"/>
    <x v="4"/>
    <x v="1"/>
    <x v="22"/>
    <x v="12"/>
  </r>
  <r>
    <x v="1"/>
    <x v="26"/>
    <x v="0"/>
    <x v="2"/>
    <x v="4"/>
    <x v="13"/>
    <x v="23"/>
    <x v="12"/>
  </r>
  <r>
    <x v="2"/>
    <x v="4"/>
    <x v="0"/>
    <x v="2"/>
    <x v="4"/>
    <x v="4"/>
    <x v="3"/>
    <x v="12"/>
  </r>
  <r>
    <x v="3"/>
    <x v="16"/>
    <x v="0"/>
    <x v="1"/>
    <x v="4"/>
    <x v="12"/>
    <x v="19"/>
    <x v="12"/>
  </r>
  <r>
    <x v="4"/>
    <x v="0"/>
    <x v="0"/>
    <x v="0"/>
    <x v="4"/>
    <x v="7"/>
    <x v="24"/>
    <x v="12"/>
  </r>
  <r>
    <x v="5"/>
    <x v="3"/>
    <x v="0"/>
    <x v="0"/>
    <x v="3"/>
    <x v="1"/>
    <x v="8"/>
    <x v="12"/>
  </r>
  <r>
    <x v="6"/>
    <x v="12"/>
    <x v="0"/>
    <x v="0"/>
    <x v="3"/>
    <x v="3"/>
    <x v="23"/>
    <x v="12"/>
  </r>
  <r>
    <x v="7"/>
    <x v="7"/>
    <x v="0"/>
    <x v="2"/>
    <x v="2"/>
    <x v="3"/>
    <x v="4"/>
    <x v="12"/>
  </r>
  <r>
    <x v="8"/>
    <x v="6"/>
    <x v="0"/>
    <x v="1"/>
    <x v="7"/>
    <x v="1"/>
    <x v="16"/>
    <x v="12"/>
  </r>
  <r>
    <x v="9"/>
    <x v="10"/>
    <x v="0"/>
    <x v="1"/>
    <x v="5"/>
    <x v="3"/>
    <x v="9"/>
    <x v="12"/>
  </r>
  <r>
    <x v="0"/>
    <x v="5"/>
    <x v="0"/>
    <x v="2"/>
    <x v="4"/>
    <x v="1"/>
    <x v="22"/>
    <x v="13"/>
  </r>
  <r>
    <x v="1"/>
    <x v="26"/>
    <x v="0"/>
    <x v="2"/>
    <x v="4"/>
    <x v="13"/>
    <x v="23"/>
    <x v="13"/>
  </r>
  <r>
    <x v="2"/>
    <x v="4"/>
    <x v="0"/>
    <x v="2"/>
    <x v="4"/>
    <x v="4"/>
    <x v="3"/>
    <x v="13"/>
  </r>
  <r>
    <x v="3"/>
    <x v="16"/>
    <x v="0"/>
    <x v="1"/>
    <x v="4"/>
    <x v="12"/>
    <x v="19"/>
    <x v="13"/>
  </r>
  <r>
    <x v="4"/>
    <x v="0"/>
    <x v="0"/>
    <x v="0"/>
    <x v="4"/>
    <x v="7"/>
    <x v="24"/>
    <x v="13"/>
  </r>
  <r>
    <x v="5"/>
    <x v="3"/>
    <x v="0"/>
    <x v="0"/>
    <x v="3"/>
    <x v="1"/>
    <x v="8"/>
    <x v="13"/>
  </r>
  <r>
    <x v="6"/>
    <x v="12"/>
    <x v="0"/>
    <x v="0"/>
    <x v="3"/>
    <x v="3"/>
    <x v="23"/>
    <x v="13"/>
  </r>
  <r>
    <x v="7"/>
    <x v="7"/>
    <x v="0"/>
    <x v="2"/>
    <x v="2"/>
    <x v="3"/>
    <x v="4"/>
    <x v="13"/>
  </r>
  <r>
    <x v="8"/>
    <x v="6"/>
    <x v="0"/>
    <x v="1"/>
    <x v="7"/>
    <x v="1"/>
    <x v="16"/>
    <x v="13"/>
  </r>
  <r>
    <x v="9"/>
    <x v="10"/>
    <x v="0"/>
    <x v="1"/>
    <x v="5"/>
    <x v="3"/>
    <x v="9"/>
    <x v="13"/>
  </r>
  <r>
    <x v="0"/>
    <x v="5"/>
    <x v="0"/>
    <x v="2"/>
    <x v="4"/>
    <x v="1"/>
    <x v="22"/>
    <x v="14"/>
  </r>
  <r>
    <x v="1"/>
    <x v="26"/>
    <x v="0"/>
    <x v="2"/>
    <x v="4"/>
    <x v="13"/>
    <x v="23"/>
    <x v="14"/>
  </r>
  <r>
    <x v="2"/>
    <x v="4"/>
    <x v="0"/>
    <x v="2"/>
    <x v="4"/>
    <x v="4"/>
    <x v="3"/>
    <x v="14"/>
  </r>
  <r>
    <x v="3"/>
    <x v="16"/>
    <x v="0"/>
    <x v="1"/>
    <x v="4"/>
    <x v="12"/>
    <x v="19"/>
    <x v="14"/>
  </r>
  <r>
    <x v="4"/>
    <x v="0"/>
    <x v="0"/>
    <x v="0"/>
    <x v="4"/>
    <x v="7"/>
    <x v="24"/>
    <x v="14"/>
  </r>
  <r>
    <x v="5"/>
    <x v="3"/>
    <x v="0"/>
    <x v="0"/>
    <x v="3"/>
    <x v="1"/>
    <x v="8"/>
    <x v="14"/>
  </r>
  <r>
    <x v="6"/>
    <x v="12"/>
    <x v="0"/>
    <x v="0"/>
    <x v="3"/>
    <x v="3"/>
    <x v="23"/>
    <x v="14"/>
  </r>
  <r>
    <x v="7"/>
    <x v="27"/>
    <x v="0"/>
    <x v="2"/>
    <x v="4"/>
    <x v="5"/>
    <x v="6"/>
    <x v="14"/>
  </r>
  <r>
    <x v="8"/>
    <x v="28"/>
    <x v="0"/>
    <x v="2"/>
    <x v="4"/>
    <x v="2"/>
    <x v="12"/>
    <x v="14"/>
  </r>
  <r>
    <x v="9"/>
    <x v="10"/>
    <x v="0"/>
    <x v="1"/>
    <x v="5"/>
    <x v="3"/>
    <x v="9"/>
    <x v="14"/>
  </r>
  <r>
    <x v="10"/>
    <x v="6"/>
    <x v="0"/>
    <x v="1"/>
    <x v="5"/>
    <x v="4"/>
    <x v="25"/>
    <x v="14"/>
  </r>
  <r>
    <x v="11"/>
    <x v="29"/>
    <x v="0"/>
    <x v="1"/>
    <x v="0"/>
    <x v="4"/>
    <x v="11"/>
    <x v="14"/>
  </r>
  <r>
    <x v="12"/>
    <x v="30"/>
    <x v="0"/>
    <x v="1"/>
    <x v="3"/>
    <x v="14"/>
    <x v="6"/>
    <x v="14"/>
  </r>
  <r>
    <x v="0"/>
    <x v="5"/>
    <x v="0"/>
    <x v="2"/>
    <x v="4"/>
    <x v="1"/>
    <x v="22"/>
    <x v="15"/>
  </r>
  <r>
    <x v="1"/>
    <x v="26"/>
    <x v="0"/>
    <x v="2"/>
    <x v="4"/>
    <x v="13"/>
    <x v="23"/>
    <x v="15"/>
  </r>
  <r>
    <x v="2"/>
    <x v="4"/>
    <x v="0"/>
    <x v="2"/>
    <x v="4"/>
    <x v="4"/>
    <x v="3"/>
    <x v="15"/>
  </r>
  <r>
    <x v="3"/>
    <x v="16"/>
    <x v="0"/>
    <x v="1"/>
    <x v="4"/>
    <x v="12"/>
    <x v="19"/>
    <x v="15"/>
  </r>
  <r>
    <x v="4"/>
    <x v="0"/>
    <x v="0"/>
    <x v="0"/>
    <x v="4"/>
    <x v="7"/>
    <x v="24"/>
    <x v="15"/>
  </r>
  <r>
    <x v="5"/>
    <x v="3"/>
    <x v="0"/>
    <x v="0"/>
    <x v="3"/>
    <x v="1"/>
    <x v="8"/>
    <x v="15"/>
  </r>
  <r>
    <x v="6"/>
    <x v="12"/>
    <x v="0"/>
    <x v="0"/>
    <x v="3"/>
    <x v="3"/>
    <x v="23"/>
    <x v="15"/>
  </r>
  <r>
    <x v="7"/>
    <x v="27"/>
    <x v="0"/>
    <x v="2"/>
    <x v="4"/>
    <x v="5"/>
    <x v="6"/>
    <x v="15"/>
  </r>
  <r>
    <x v="8"/>
    <x v="28"/>
    <x v="0"/>
    <x v="2"/>
    <x v="4"/>
    <x v="2"/>
    <x v="12"/>
    <x v="15"/>
  </r>
  <r>
    <x v="9"/>
    <x v="10"/>
    <x v="0"/>
    <x v="1"/>
    <x v="5"/>
    <x v="3"/>
    <x v="9"/>
    <x v="15"/>
  </r>
  <r>
    <x v="10"/>
    <x v="6"/>
    <x v="0"/>
    <x v="1"/>
    <x v="5"/>
    <x v="4"/>
    <x v="25"/>
    <x v="15"/>
  </r>
  <r>
    <x v="11"/>
    <x v="29"/>
    <x v="0"/>
    <x v="1"/>
    <x v="0"/>
    <x v="4"/>
    <x v="11"/>
    <x v="15"/>
  </r>
  <r>
    <x v="12"/>
    <x v="30"/>
    <x v="0"/>
    <x v="1"/>
    <x v="3"/>
    <x v="14"/>
    <x v="6"/>
    <x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35" firstHeaderRow="1" firstDataRow="1" firstDataCol="1"/>
  <pivotFields count="8">
    <pivotField compact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showAll="0">
      <items count="32">
        <item x="1"/>
        <item x="8"/>
        <item x="17"/>
        <item x="7"/>
        <item x="15"/>
        <item x="24"/>
        <item x="25"/>
        <item x="20"/>
        <item x="18"/>
        <item x="9"/>
        <item x="28"/>
        <item x="19"/>
        <item x="12"/>
        <item x="22"/>
        <item x="30"/>
        <item x="11"/>
        <item x="5"/>
        <item x="4"/>
        <item x="2"/>
        <item x="26"/>
        <item x="14"/>
        <item x="29"/>
        <item x="10"/>
        <item x="23"/>
        <item x="16"/>
        <item x="6"/>
        <item x="3"/>
        <item x="27"/>
        <item x="21"/>
        <item x="0"/>
        <item x="13"/>
        <item t="default"/>
      </items>
    </pivotField>
    <pivotField compact="0" showAll="0"/>
    <pivotField compact="0" showAll="0"/>
    <pivotField compact="0" showAll="0">
      <items count="9">
        <item x="3"/>
        <item x="4"/>
        <item x="2"/>
        <item x="0"/>
        <item x="6"/>
        <item x="1"/>
        <item x="7"/>
        <item x="5"/>
        <item t="default"/>
      </items>
    </pivotField>
    <pivotField compact="0" showAll="0">
      <items count="16">
        <item x="7"/>
        <item x="0"/>
        <item x="13"/>
        <item x="4"/>
        <item x="12"/>
        <item x="1"/>
        <item x="3"/>
        <item x="2"/>
        <item x="6"/>
        <item x="11"/>
        <item x="5"/>
        <item x="9"/>
        <item x="8"/>
        <item x="14"/>
        <item x="10"/>
        <item t="default"/>
      </items>
    </pivotField>
    <pivotField dataField="1" compact="0" showAll="0">
      <items count="27">
        <item x="24"/>
        <item x="10"/>
        <item x="8"/>
        <item x="23"/>
        <item x="3"/>
        <item x="19"/>
        <item x="22"/>
        <item x="0"/>
        <item x="7"/>
        <item x="12"/>
        <item x="2"/>
        <item x="4"/>
        <item x="11"/>
        <item x="14"/>
        <item x="5"/>
        <item x="6"/>
        <item x="17"/>
        <item x="1"/>
        <item x="15"/>
        <item x="13"/>
        <item x="20"/>
        <item x="25"/>
        <item x="16"/>
        <item x="18"/>
        <item x="21"/>
        <item x="9"/>
        <item t="default"/>
      </items>
    </pivotField>
    <pivotField compact="0"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dataFields count="1">
    <dataField name="求和项:金额" fld="6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38" firstHeaderRow="1" firstDataRow="1" firstDataCol="1"/>
  <pivotFields count="8">
    <pivotField compact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compact="0" defaultSubtotal="0" outline="0" multipleItemSelectionAllowed="1" showAll="0">
      <items count="34">
        <item x="11"/>
        <item x="3"/>
        <item x="2"/>
        <item x="19"/>
        <item x="21"/>
        <item x="32"/>
        <item x="9"/>
        <item x="25"/>
        <item x="22"/>
        <item x="1"/>
        <item x="4"/>
        <item x="20"/>
        <item x="6"/>
        <item x="33"/>
        <item x="24"/>
        <item x="18"/>
        <item x="26"/>
        <item x="7"/>
        <item x="30"/>
        <item x="23"/>
        <item x="14"/>
        <item x="5"/>
        <item x="27"/>
        <item x="12"/>
        <item x="13"/>
        <item x="8"/>
        <item x="29"/>
        <item x="17"/>
        <item x="15"/>
        <item x="16"/>
        <item x="10"/>
        <item x="28"/>
        <item x="0"/>
        <item x="31"/>
      </items>
    </pivotField>
    <pivotField compact="0" showAll="0">
      <items count="2">
        <item x="0"/>
        <item t="default"/>
      </items>
    </pivotField>
    <pivotField compact="0" showAll="0">
      <items count="7">
        <item x="3"/>
        <item x="2"/>
        <item x="4"/>
        <item x="0"/>
        <item x="5"/>
        <item x="1"/>
        <item t="default"/>
      </items>
    </pivotField>
    <pivotField compact="0" showAll="0">
      <items count="12">
        <item x="9"/>
        <item x="6"/>
        <item x="4"/>
        <item x="7"/>
        <item x="3"/>
        <item x="2"/>
        <item x="1"/>
        <item x="5"/>
        <item x="0"/>
        <item x="10"/>
        <item x="8"/>
        <item t="default"/>
      </items>
    </pivotField>
    <pivotField compact="0" showAll="0">
      <items count="18">
        <item x="14"/>
        <item x="1"/>
        <item x="3"/>
        <item x="4"/>
        <item x="10"/>
        <item x="9"/>
        <item x="8"/>
        <item x="12"/>
        <item x="6"/>
        <item x="0"/>
        <item x="13"/>
        <item x="15"/>
        <item x="7"/>
        <item x="2"/>
        <item x="11"/>
        <item x="16"/>
        <item x="5"/>
        <item t="default"/>
      </items>
    </pivotField>
    <pivotField dataField="1" compact="0" showAll="0">
      <items count="26">
        <item x="18"/>
        <item x="17"/>
        <item x="4"/>
        <item x="13"/>
        <item x="22"/>
        <item x="20"/>
        <item x="3"/>
        <item x="5"/>
        <item x="1"/>
        <item x="12"/>
        <item x="9"/>
        <item x="11"/>
        <item x="10"/>
        <item x="16"/>
        <item x="23"/>
        <item x="8"/>
        <item x="7"/>
        <item x="19"/>
        <item x="14"/>
        <item x="2"/>
        <item x="24"/>
        <item x="21"/>
        <item x="6"/>
        <item x="15"/>
        <item x="0"/>
        <item t="default"/>
      </items>
    </pivotField>
    <pivotField compact="0" showAll="0">
      <items count="17">
        <item x="7"/>
        <item x="1"/>
        <item x="8"/>
        <item x="5"/>
        <item x="6"/>
        <item x="2"/>
        <item x="11"/>
        <item x="15"/>
        <item x="12"/>
        <item x="13"/>
        <item x="14"/>
        <item x="10"/>
        <item x="9"/>
        <item x="3"/>
        <item x="4"/>
        <item x="0"/>
        <item t="default"/>
      </items>
    </pivotField>
  </pivotFields>
  <rowFields count="1">
    <field x="1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Items count="1">
    <i/>
  </colItems>
  <dataFields count="1">
    <dataField name="求和项:金额" fld="6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0"/>
  <sheetViews>
    <sheetView workbookViewId="0">
      <selection activeCell="D6" sqref="D6"/>
    </sheetView>
  </sheetViews>
  <sheetFormatPr defaultColWidth="9" defaultRowHeight="13.5"/>
  <cols>
    <col min="1" max="1" width="15" customWidth="1"/>
    <col min="2" max="2" width="15.5" customWidth="1"/>
  </cols>
  <sheetData>
    <row r="1" spans="1:5">
      <c r="A1" s="34"/>
      <c r="B1" s="34"/>
      <c r="C1" s="34" t="s">
        <v>0</v>
      </c>
      <c r="D1" s="34" t="s">
        <v>1</v>
      </c>
      <c r="E1" s="34" t="s">
        <v>2</v>
      </c>
    </row>
    <row r="2" spans="1:5">
      <c r="A2" s="34" t="s">
        <v>3</v>
      </c>
      <c r="B2" s="34" t="s">
        <v>4</v>
      </c>
      <c r="C2" s="34">
        <v>10000</v>
      </c>
      <c r="D2" s="34">
        <v>7306</v>
      </c>
      <c r="E2" s="34">
        <v>1900</v>
      </c>
    </row>
    <row r="8" spans="1:10">
      <c r="A8" t="s">
        <v>5</v>
      </c>
      <c r="J8" t="s">
        <v>6</v>
      </c>
    </row>
    <row r="10" ht="14.25" spans="1:7">
      <c r="A10" s="8" t="s">
        <v>7</v>
      </c>
      <c r="B10" s="8"/>
      <c r="C10" s="8"/>
      <c r="D10" s="8"/>
      <c r="E10" s="8"/>
      <c r="F10" s="8"/>
      <c r="G10" s="8"/>
    </row>
    <row r="11" ht="42.75" spans="1:17">
      <c r="A11" s="9" t="s">
        <v>8</v>
      </c>
      <c r="B11" s="9" t="s">
        <v>9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t="s">
        <v>15</v>
      </c>
      <c r="J11" s="5" t="s">
        <v>8</v>
      </c>
      <c r="K11" s="29" t="s">
        <v>16</v>
      </c>
      <c r="L11" s="5" t="s">
        <v>10</v>
      </c>
      <c r="M11" s="10" t="s">
        <v>11</v>
      </c>
      <c r="N11" s="29" t="s">
        <v>12</v>
      </c>
      <c r="O11" s="29" t="s">
        <v>13</v>
      </c>
      <c r="P11" s="10" t="s">
        <v>14</v>
      </c>
      <c r="Q11" t="s">
        <v>15</v>
      </c>
    </row>
    <row r="12" ht="14.25" spans="1:17">
      <c r="A12" s="5">
        <v>1</v>
      </c>
      <c r="B12" s="5" t="s">
        <v>17</v>
      </c>
      <c r="C12" s="5"/>
      <c r="D12" s="5" t="s">
        <v>18</v>
      </c>
      <c r="E12" s="5">
        <v>25</v>
      </c>
      <c r="F12" s="5">
        <v>16</v>
      </c>
      <c r="G12" s="5">
        <f>E12*F12</f>
        <v>400</v>
      </c>
      <c r="H12" t="s">
        <v>19</v>
      </c>
      <c r="J12" s="5">
        <v>1</v>
      </c>
      <c r="K12" s="10" t="s">
        <v>20</v>
      </c>
      <c r="L12" s="5"/>
      <c r="M12" s="27" t="s">
        <v>21</v>
      </c>
      <c r="N12" s="10">
        <v>5</v>
      </c>
      <c r="O12" s="10">
        <v>3</v>
      </c>
      <c r="P12" s="5">
        <f>N12*O12</f>
        <v>15</v>
      </c>
      <c r="Q12" t="s">
        <v>19</v>
      </c>
    </row>
    <row r="13" ht="14.25" spans="1:17">
      <c r="A13" s="5">
        <v>2</v>
      </c>
      <c r="B13" s="5" t="s">
        <v>22</v>
      </c>
      <c r="C13" s="5"/>
      <c r="D13" s="5" t="s">
        <v>18</v>
      </c>
      <c r="E13" s="5">
        <v>10</v>
      </c>
      <c r="F13" s="5">
        <v>4</v>
      </c>
      <c r="G13" s="5">
        <f t="shared" ref="G13:G44" si="0">E13*F13</f>
        <v>40</v>
      </c>
      <c r="H13" t="s">
        <v>19</v>
      </c>
      <c r="J13" s="5">
        <v>2</v>
      </c>
      <c r="K13" s="10" t="s">
        <v>23</v>
      </c>
      <c r="L13" s="5"/>
      <c r="M13" s="27" t="s">
        <v>18</v>
      </c>
      <c r="N13" s="10">
        <v>10</v>
      </c>
      <c r="O13" s="10">
        <v>7</v>
      </c>
      <c r="P13" s="5">
        <f t="shared" ref="P13:P44" si="1">N13*O13</f>
        <v>70</v>
      </c>
      <c r="Q13" t="s">
        <v>19</v>
      </c>
    </row>
    <row r="14" ht="14.25" spans="1:17">
      <c r="A14" s="5">
        <v>3</v>
      </c>
      <c r="B14" s="5" t="s">
        <v>24</v>
      </c>
      <c r="C14" s="5"/>
      <c r="D14" s="5" t="s">
        <v>18</v>
      </c>
      <c r="E14" s="5">
        <v>6</v>
      </c>
      <c r="F14" s="5">
        <v>38</v>
      </c>
      <c r="G14" s="5">
        <f t="shared" si="0"/>
        <v>228</v>
      </c>
      <c r="H14" t="s">
        <v>19</v>
      </c>
      <c r="J14" s="5">
        <v>3</v>
      </c>
      <c r="K14" s="10" t="s">
        <v>25</v>
      </c>
      <c r="L14" s="5"/>
      <c r="M14" s="27" t="s">
        <v>26</v>
      </c>
      <c r="N14" s="10">
        <v>3</v>
      </c>
      <c r="O14" s="10">
        <v>7</v>
      </c>
      <c r="P14" s="5">
        <f t="shared" si="1"/>
        <v>21</v>
      </c>
      <c r="Q14" t="s">
        <v>19</v>
      </c>
    </row>
    <row r="15" ht="14.25" spans="1:17">
      <c r="A15" s="5">
        <v>4</v>
      </c>
      <c r="B15" s="5" t="s">
        <v>27</v>
      </c>
      <c r="C15" s="5"/>
      <c r="D15" s="5" t="s">
        <v>18</v>
      </c>
      <c r="E15" s="10">
        <v>5</v>
      </c>
      <c r="F15" s="10">
        <v>5</v>
      </c>
      <c r="G15" s="5">
        <f t="shared" si="0"/>
        <v>25</v>
      </c>
      <c r="H15" t="s">
        <v>19</v>
      </c>
      <c r="J15" s="5">
        <v>4</v>
      </c>
      <c r="K15" s="10" t="s">
        <v>28</v>
      </c>
      <c r="L15" s="5"/>
      <c r="M15" s="27" t="s">
        <v>21</v>
      </c>
      <c r="N15" s="10">
        <v>1</v>
      </c>
      <c r="O15" s="10">
        <v>10</v>
      </c>
      <c r="P15" s="5">
        <f t="shared" si="1"/>
        <v>10</v>
      </c>
      <c r="Q15" t="s">
        <v>19</v>
      </c>
    </row>
    <row r="16" ht="14.25" spans="1:17">
      <c r="A16" s="5">
        <v>5</v>
      </c>
      <c r="B16" s="5" t="s">
        <v>29</v>
      </c>
      <c r="C16" s="5"/>
      <c r="D16" s="5" t="s">
        <v>18</v>
      </c>
      <c r="E16" s="10">
        <v>3</v>
      </c>
      <c r="F16" s="10">
        <v>5</v>
      </c>
      <c r="G16" s="5">
        <f t="shared" si="0"/>
        <v>15</v>
      </c>
      <c r="H16" t="s">
        <v>19</v>
      </c>
      <c r="J16" s="5">
        <v>5</v>
      </c>
      <c r="K16" s="10" t="s">
        <v>30</v>
      </c>
      <c r="L16" s="5"/>
      <c r="M16" s="27" t="s">
        <v>26</v>
      </c>
      <c r="N16" s="10">
        <v>3</v>
      </c>
      <c r="O16" s="10">
        <v>8</v>
      </c>
      <c r="P16" s="5">
        <f t="shared" si="1"/>
        <v>24</v>
      </c>
      <c r="Q16" t="s">
        <v>19</v>
      </c>
    </row>
    <row r="17" ht="14.25" spans="1:17">
      <c r="A17" s="5">
        <v>6</v>
      </c>
      <c r="B17" s="5" t="s">
        <v>31</v>
      </c>
      <c r="C17" s="5"/>
      <c r="D17" s="5" t="s">
        <v>18</v>
      </c>
      <c r="E17" s="10">
        <v>5</v>
      </c>
      <c r="F17" s="10">
        <v>6</v>
      </c>
      <c r="G17" s="5">
        <f t="shared" si="0"/>
        <v>30</v>
      </c>
      <c r="H17" t="s">
        <v>19</v>
      </c>
      <c r="J17" s="5">
        <v>6</v>
      </c>
      <c r="K17" s="10" t="s">
        <v>32</v>
      </c>
      <c r="L17" s="5"/>
      <c r="M17" s="27" t="s">
        <v>26</v>
      </c>
      <c r="N17" s="10">
        <v>5</v>
      </c>
      <c r="O17" s="10">
        <v>8</v>
      </c>
      <c r="P17" s="5">
        <f t="shared" si="1"/>
        <v>40</v>
      </c>
      <c r="Q17" t="s">
        <v>19</v>
      </c>
    </row>
    <row r="18" ht="14.25" spans="1:17">
      <c r="A18" s="5">
        <v>1</v>
      </c>
      <c r="B18" s="5" t="s">
        <v>17</v>
      </c>
      <c r="C18" s="5"/>
      <c r="D18" s="5" t="s">
        <v>18</v>
      </c>
      <c r="E18" s="5">
        <v>25</v>
      </c>
      <c r="F18" s="5">
        <v>16</v>
      </c>
      <c r="G18" s="5">
        <f t="shared" si="0"/>
        <v>400</v>
      </c>
      <c r="H18" t="s">
        <v>33</v>
      </c>
      <c r="J18" s="5">
        <v>7</v>
      </c>
      <c r="K18" s="10" t="s">
        <v>34</v>
      </c>
      <c r="L18" s="5"/>
      <c r="M18" s="27" t="s">
        <v>18</v>
      </c>
      <c r="N18" s="10">
        <v>10</v>
      </c>
      <c r="O18" s="10">
        <v>5</v>
      </c>
      <c r="P18" s="5">
        <f t="shared" si="1"/>
        <v>50</v>
      </c>
      <c r="Q18" t="s">
        <v>19</v>
      </c>
    </row>
    <row r="19" ht="14.25" spans="1:17">
      <c r="A19" s="5">
        <v>2</v>
      </c>
      <c r="B19" s="5" t="s">
        <v>22</v>
      </c>
      <c r="C19" s="5"/>
      <c r="D19" s="5" t="s">
        <v>18</v>
      </c>
      <c r="E19" s="5">
        <v>10</v>
      </c>
      <c r="F19" s="5">
        <v>4</v>
      </c>
      <c r="G19" s="5">
        <f t="shared" si="0"/>
        <v>40</v>
      </c>
      <c r="H19" t="s">
        <v>33</v>
      </c>
      <c r="J19" s="5">
        <v>8</v>
      </c>
      <c r="K19" s="10" t="s">
        <v>35</v>
      </c>
      <c r="L19" s="5"/>
      <c r="M19" s="27" t="s">
        <v>26</v>
      </c>
      <c r="N19" s="10">
        <v>2</v>
      </c>
      <c r="O19" s="10">
        <v>8</v>
      </c>
      <c r="P19" s="5">
        <f t="shared" si="1"/>
        <v>16</v>
      </c>
      <c r="Q19" t="s">
        <v>19</v>
      </c>
    </row>
    <row r="20" ht="14.25" spans="1:17">
      <c r="A20" s="5">
        <v>3</v>
      </c>
      <c r="B20" s="5" t="s">
        <v>24</v>
      </c>
      <c r="C20" s="5"/>
      <c r="D20" s="5" t="s">
        <v>18</v>
      </c>
      <c r="E20" s="5">
        <v>6</v>
      </c>
      <c r="F20" s="5">
        <v>38</v>
      </c>
      <c r="G20" s="5">
        <f t="shared" si="0"/>
        <v>228</v>
      </c>
      <c r="H20" t="s">
        <v>33</v>
      </c>
      <c r="J20" s="5">
        <v>9</v>
      </c>
      <c r="K20" s="10" t="s">
        <v>36</v>
      </c>
      <c r="L20" s="5"/>
      <c r="M20" s="27" t="s">
        <v>18</v>
      </c>
      <c r="N20" s="10">
        <v>1</v>
      </c>
      <c r="O20" s="10">
        <v>7</v>
      </c>
      <c r="P20" s="5">
        <f t="shared" si="1"/>
        <v>7</v>
      </c>
      <c r="Q20" t="s">
        <v>19</v>
      </c>
    </row>
    <row r="21" ht="14.25" spans="1:17">
      <c r="A21" s="5">
        <v>4</v>
      </c>
      <c r="B21" s="5" t="s">
        <v>27</v>
      </c>
      <c r="C21" s="5"/>
      <c r="D21" s="5" t="s">
        <v>18</v>
      </c>
      <c r="E21" s="10">
        <v>5</v>
      </c>
      <c r="F21" s="10">
        <v>5</v>
      </c>
      <c r="G21" s="5">
        <f t="shared" si="0"/>
        <v>25</v>
      </c>
      <c r="H21" t="s">
        <v>33</v>
      </c>
      <c r="J21" s="5">
        <v>10</v>
      </c>
      <c r="K21" s="10" t="s">
        <v>37</v>
      </c>
      <c r="L21" s="5"/>
      <c r="M21" s="27" t="s">
        <v>26</v>
      </c>
      <c r="N21" s="10">
        <v>2</v>
      </c>
      <c r="O21" s="10">
        <v>25</v>
      </c>
      <c r="P21" s="5">
        <f t="shared" si="1"/>
        <v>50</v>
      </c>
      <c r="Q21" t="s">
        <v>19</v>
      </c>
    </row>
    <row r="22" ht="14.25" spans="1:17">
      <c r="A22" s="5">
        <v>5</v>
      </c>
      <c r="B22" s="5" t="s">
        <v>29</v>
      </c>
      <c r="C22" s="5"/>
      <c r="D22" s="5" t="s">
        <v>18</v>
      </c>
      <c r="E22" s="10">
        <v>3</v>
      </c>
      <c r="F22" s="10">
        <v>5</v>
      </c>
      <c r="G22" s="5">
        <f t="shared" si="0"/>
        <v>15</v>
      </c>
      <c r="H22" t="s">
        <v>33</v>
      </c>
      <c r="J22" s="5">
        <v>11</v>
      </c>
      <c r="K22" s="5" t="s">
        <v>38</v>
      </c>
      <c r="L22" s="5"/>
      <c r="M22" s="5" t="s">
        <v>18</v>
      </c>
      <c r="N22" s="5">
        <v>20</v>
      </c>
      <c r="O22" s="10">
        <v>8</v>
      </c>
      <c r="P22" s="5">
        <f t="shared" si="1"/>
        <v>160</v>
      </c>
      <c r="Q22" t="s">
        <v>19</v>
      </c>
    </row>
    <row r="23" ht="14.25" spans="1:17">
      <c r="A23" s="5">
        <v>6</v>
      </c>
      <c r="B23" s="5" t="s">
        <v>31</v>
      </c>
      <c r="C23" s="5"/>
      <c r="D23" s="5" t="s">
        <v>18</v>
      </c>
      <c r="E23" s="10">
        <v>5</v>
      </c>
      <c r="F23" s="10">
        <v>6</v>
      </c>
      <c r="G23" s="5">
        <f t="shared" si="0"/>
        <v>30</v>
      </c>
      <c r="H23" t="s">
        <v>33</v>
      </c>
      <c r="J23" s="5">
        <v>1</v>
      </c>
      <c r="K23" s="10" t="s">
        <v>20</v>
      </c>
      <c r="L23" s="5"/>
      <c r="M23" s="27" t="s">
        <v>21</v>
      </c>
      <c r="N23" s="10">
        <v>5</v>
      </c>
      <c r="O23" s="10">
        <v>3</v>
      </c>
      <c r="P23" s="5">
        <f t="shared" si="1"/>
        <v>15</v>
      </c>
      <c r="Q23" t="s">
        <v>33</v>
      </c>
    </row>
    <row r="24" ht="14.25" spans="1:17">
      <c r="A24" s="5">
        <v>1</v>
      </c>
      <c r="B24" s="5" t="s">
        <v>39</v>
      </c>
      <c r="C24" s="5"/>
      <c r="D24" s="5" t="s">
        <v>18</v>
      </c>
      <c r="E24" s="5">
        <v>20</v>
      </c>
      <c r="F24" s="5">
        <v>16</v>
      </c>
      <c r="G24" s="5">
        <f t="shared" si="0"/>
        <v>320</v>
      </c>
      <c r="H24" t="s">
        <v>40</v>
      </c>
      <c r="J24" s="5">
        <v>2</v>
      </c>
      <c r="K24" s="10" t="s">
        <v>23</v>
      </c>
      <c r="L24" s="5"/>
      <c r="M24" s="27" t="s">
        <v>18</v>
      </c>
      <c r="N24" s="10">
        <v>10</v>
      </c>
      <c r="O24" s="10">
        <v>7</v>
      </c>
      <c r="P24" s="5">
        <f t="shared" si="1"/>
        <v>70</v>
      </c>
      <c r="Q24" t="s">
        <v>33</v>
      </c>
    </row>
    <row r="25" ht="14.25" spans="1:17">
      <c r="A25" s="5">
        <v>2</v>
      </c>
      <c r="B25" s="5" t="s">
        <v>41</v>
      </c>
      <c r="C25" s="5"/>
      <c r="D25" s="5" t="s">
        <v>18</v>
      </c>
      <c r="E25" s="5">
        <v>2</v>
      </c>
      <c r="F25" s="5">
        <v>60</v>
      </c>
      <c r="G25" s="5">
        <f t="shared" si="0"/>
        <v>120</v>
      </c>
      <c r="H25" t="s">
        <v>40</v>
      </c>
      <c r="J25" s="5">
        <v>3</v>
      </c>
      <c r="K25" s="10" t="s">
        <v>25</v>
      </c>
      <c r="L25" s="5"/>
      <c r="M25" s="27" t="s">
        <v>26</v>
      </c>
      <c r="N25" s="10">
        <v>3</v>
      </c>
      <c r="O25" s="10">
        <v>7</v>
      </c>
      <c r="P25" s="5">
        <f t="shared" si="1"/>
        <v>21</v>
      </c>
      <c r="Q25" t="s">
        <v>33</v>
      </c>
    </row>
    <row r="26" ht="14.25" spans="1:17">
      <c r="A26" s="5">
        <v>3</v>
      </c>
      <c r="B26" s="5" t="s">
        <v>42</v>
      </c>
      <c r="C26" s="5"/>
      <c r="D26" s="5" t="s">
        <v>43</v>
      </c>
      <c r="E26" s="5">
        <v>3</v>
      </c>
      <c r="F26" s="5">
        <v>38</v>
      </c>
      <c r="G26" s="5">
        <f t="shared" si="0"/>
        <v>114</v>
      </c>
      <c r="H26" t="s">
        <v>40</v>
      </c>
      <c r="J26" s="5">
        <v>4</v>
      </c>
      <c r="K26" s="10" t="s">
        <v>28</v>
      </c>
      <c r="L26" s="5"/>
      <c r="M26" s="27" t="s">
        <v>21</v>
      </c>
      <c r="N26" s="10">
        <v>1</v>
      </c>
      <c r="O26" s="10">
        <v>10</v>
      </c>
      <c r="P26" s="5">
        <f t="shared" si="1"/>
        <v>10</v>
      </c>
      <c r="Q26" t="s">
        <v>33</v>
      </c>
    </row>
    <row r="27" ht="14.25" spans="1:17">
      <c r="A27" s="5">
        <v>4</v>
      </c>
      <c r="B27" s="5" t="s">
        <v>22</v>
      </c>
      <c r="C27" s="5"/>
      <c r="D27" s="5" t="s">
        <v>18</v>
      </c>
      <c r="E27" s="10">
        <v>10</v>
      </c>
      <c r="F27" s="10">
        <v>5</v>
      </c>
      <c r="G27" s="5">
        <f t="shared" si="0"/>
        <v>50</v>
      </c>
      <c r="H27" t="s">
        <v>40</v>
      </c>
      <c r="J27" s="5">
        <v>5</v>
      </c>
      <c r="K27" s="10" t="s">
        <v>30</v>
      </c>
      <c r="L27" s="5"/>
      <c r="M27" s="27" t="s">
        <v>26</v>
      </c>
      <c r="N27" s="10">
        <v>3</v>
      </c>
      <c r="O27" s="10">
        <v>8</v>
      </c>
      <c r="P27" s="5">
        <f t="shared" si="1"/>
        <v>24</v>
      </c>
      <c r="Q27" t="s">
        <v>33</v>
      </c>
    </row>
    <row r="28" ht="14.25" spans="1:17">
      <c r="A28" s="5">
        <v>5</v>
      </c>
      <c r="B28" s="5" t="s">
        <v>44</v>
      </c>
      <c r="C28" s="5"/>
      <c r="D28" s="32" t="s">
        <v>45</v>
      </c>
      <c r="E28" s="28">
        <v>4</v>
      </c>
      <c r="F28" s="10">
        <v>15</v>
      </c>
      <c r="G28" s="5">
        <f t="shared" si="0"/>
        <v>60</v>
      </c>
      <c r="H28" t="s">
        <v>40</v>
      </c>
      <c r="J28" s="5">
        <v>6</v>
      </c>
      <c r="K28" s="10" t="s">
        <v>32</v>
      </c>
      <c r="L28" s="5"/>
      <c r="M28" s="27" t="s">
        <v>26</v>
      </c>
      <c r="N28" s="10">
        <v>5</v>
      </c>
      <c r="O28" s="10">
        <v>8</v>
      </c>
      <c r="P28" s="5">
        <f t="shared" si="1"/>
        <v>40</v>
      </c>
      <c r="Q28" t="s">
        <v>33</v>
      </c>
    </row>
    <row r="29" ht="14.25" spans="1:17">
      <c r="A29" s="5">
        <v>6</v>
      </c>
      <c r="B29" s="5" t="s">
        <v>46</v>
      </c>
      <c r="C29" s="5"/>
      <c r="D29" s="27" t="s">
        <v>18</v>
      </c>
      <c r="E29" s="10">
        <v>2</v>
      </c>
      <c r="F29" s="10">
        <v>28</v>
      </c>
      <c r="G29" s="5">
        <f t="shared" si="0"/>
        <v>56</v>
      </c>
      <c r="H29" t="s">
        <v>40</v>
      </c>
      <c r="J29" s="5">
        <v>7</v>
      </c>
      <c r="K29" s="10" t="s">
        <v>34</v>
      </c>
      <c r="L29" s="5"/>
      <c r="M29" s="27" t="s">
        <v>18</v>
      </c>
      <c r="N29" s="10">
        <v>10</v>
      </c>
      <c r="O29" s="10">
        <v>5</v>
      </c>
      <c r="P29" s="5">
        <f t="shared" si="1"/>
        <v>50</v>
      </c>
      <c r="Q29" t="s">
        <v>33</v>
      </c>
    </row>
    <row r="30" ht="14.25" spans="1:17">
      <c r="A30" s="5">
        <v>7</v>
      </c>
      <c r="B30" s="5" t="s">
        <v>47</v>
      </c>
      <c r="C30" s="5"/>
      <c r="D30" s="27" t="s">
        <v>18</v>
      </c>
      <c r="E30" s="10">
        <v>5</v>
      </c>
      <c r="F30" s="10">
        <v>10</v>
      </c>
      <c r="G30" s="5">
        <f t="shared" si="0"/>
        <v>50</v>
      </c>
      <c r="H30" t="s">
        <v>40</v>
      </c>
      <c r="J30" s="5">
        <v>8</v>
      </c>
      <c r="K30" s="10" t="s">
        <v>35</v>
      </c>
      <c r="L30" s="5"/>
      <c r="M30" s="27" t="s">
        <v>26</v>
      </c>
      <c r="N30" s="10">
        <v>2</v>
      </c>
      <c r="O30" s="10">
        <v>8</v>
      </c>
      <c r="P30" s="5">
        <f t="shared" si="1"/>
        <v>16</v>
      </c>
      <c r="Q30" t="s">
        <v>33</v>
      </c>
    </row>
    <row r="31" ht="14.25" spans="1:17">
      <c r="A31" s="5">
        <v>8</v>
      </c>
      <c r="B31" s="5" t="s">
        <v>48</v>
      </c>
      <c r="C31" s="5"/>
      <c r="D31" s="27" t="s">
        <v>18</v>
      </c>
      <c r="E31" s="10">
        <v>5</v>
      </c>
      <c r="F31" s="10">
        <v>9</v>
      </c>
      <c r="G31" s="5">
        <f t="shared" si="0"/>
        <v>45</v>
      </c>
      <c r="H31" t="s">
        <v>40</v>
      </c>
      <c r="J31" s="5">
        <v>9</v>
      </c>
      <c r="K31" s="10" t="s">
        <v>36</v>
      </c>
      <c r="L31" s="5"/>
      <c r="M31" s="27" t="s">
        <v>18</v>
      </c>
      <c r="N31" s="10">
        <v>1</v>
      </c>
      <c r="O31" s="10">
        <v>7</v>
      </c>
      <c r="P31" s="5">
        <f t="shared" si="1"/>
        <v>7</v>
      </c>
      <c r="Q31" t="s">
        <v>33</v>
      </c>
    </row>
    <row r="32" ht="14.25" spans="1:17">
      <c r="A32" s="5">
        <v>9</v>
      </c>
      <c r="B32" s="5" t="s">
        <v>49</v>
      </c>
      <c r="C32" s="5"/>
      <c r="D32" s="27" t="s">
        <v>18</v>
      </c>
      <c r="E32" s="10">
        <v>5</v>
      </c>
      <c r="F32" s="10">
        <v>8</v>
      </c>
      <c r="G32" s="5">
        <f t="shared" si="0"/>
        <v>40</v>
      </c>
      <c r="H32" t="s">
        <v>40</v>
      </c>
      <c r="J32" s="5">
        <v>10</v>
      </c>
      <c r="K32" s="10" t="s">
        <v>37</v>
      </c>
      <c r="L32" s="5"/>
      <c r="M32" s="27" t="s">
        <v>26</v>
      </c>
      <c r="N32" s="10">
        <v>2</v>
      </c>
      <c r="O32" s="10">
        <v>25</v>
      </c>
      <c r="P32" s="5">
        <f t="shared" si="1"/>
        <v>50</v>
      </c>
      <c r="Q32" t="s">
        <v>33</v>
      </c>
    </row>
    <row r="33" ht="14.25" spans="1:17">
      <c r="A33" s="5">
        <v>10</v>
      </c>
      <c r="B33" s="5" t="s">
        <v>50</v>
      </c>
      <c r="C33" s="5"/>
      <c r="D33" s="27" t="s">
        <v>21</v>
      </c>
      <c r="E33" s="10">
        <v>2</v>
      </c>
      <c r="F33" s="10">
        <v>8</v>
      </c>
      <c r="G33" s="5">
        <f t="shared" si="0"/>
        <v>16</v>
      </c>
      <c r="H33" t="s">
        <v>40</v>
      </c>
      <c r="J33" s="5">
        <v>11</v>
      </c>
      <c r="K33" s="5" t="s">
        <v>38</v>
      </c>
      <c r="L33" s="5"/>
      <c r="M33" s="5" t="s">
        <v>18</v>
      </c>
      <c r="N33" s="5">
        <v>20</v>
      </c>
      <c r="O33" s="10">
        <v>8</v>
      </c>
      <c r="P33" s="5">
        <f t="shared" si="1"/>
        <v>160</v>
      </c>
      <c r="Q33" t="s">
        <v>33</v>
      </c>
    </row>
    <row r="34" ht="14.25" spans="1:17">
      <c r="A34" s="5">
        <v>11</v>
      </c>
      <c r="B34" s="5" t="s">
        <v>51</v>
      </c>
      <c r="C34" s="5"/>
      <c r="D34" s="27" t="s">
        <v>21</v>
      </c>
      <c r="E34" s="10">
        <v>6</v>
      </c>
      <c r="F34" s="10">
        <v>10</v>
      </c>
      <c r="G34" s="5">
        <f t="shared" si="0"/>
        <v>60</v>
      </c>
      <c r="H34" t="s">
        <v>40</v>
      </c>
      <c r="J34" s="5">
        <v>1</v>
      </c>
      <c r="K34" s="10" t="s">
        <v>20</v>
      </c>
      <c r="L34" s="5"/>
      <c r="M34" s="27" t="s">
        <v>21</v>
      </c>
      <c r="N34" s="10">
        <v>2</v>
      </c>
      <c r="O34" s="10">
        <v>3</v>
      </c>
      <c r="P34" s="5">
        <f t="shared" si="1"/>
        <v>6</v>
      </c>
      <c r="Q34" t="s">
        <v>40</v>
      </c>
    </row>
    <row r="35" ht="14.25" spans="1:17">
      <c r="A35" s="5">
        <v>12</v>
      </c>
      <c r="B35" s="5" t="s">
        <v>52</v>
      </c>
      <c r="C35" s="5"/>
      <c r="D35" s="27" t="s">
        <v>53</v>
      </c>
      <c r="E35" s="10">
        <v>10</v>
      </c>
      <c r="F35" s="10">
        <v>5</v>
      </c>
      <c r="G35" s="5">
        <f t="shared" si="0"/>
        <v>50</v>
      </c>
      <c r="H35" t="s">
        <v>40</v>
      </c>
      <c r="J35" s="5">
        <v>2</v>
      </c>
      <c r="K35" s="10" t="s">
        <v>28</v>
      </c>
      <c r="L35" s="5"/>
      <c r="M35" s="27" t="s">
        <v>21</v>
      </c>
      <c r="N35" s="10">
        <v>1</v>
      </c>
      <c r="O35" s="10">
        <v>10</v>
      </c>
      <c r="P35" s="5">
        <f t="shared" si="1"/>
        <v>10</v>
      </c>
      <c r="Q35" t="s">
        <v>40</v>
      </c>
    </row>
    <row r="36" ht="14.25" spans="1:17">
      <c r="A36" s="5">
        <v>1</v>
      </c>
      <c r="B36" s="5" t="s">
        <v>39</v>
      </c>
      <c r="C36" s="5"/>
      <c r="D36" s="5" t="s">
        <v>18</v>
      </c>
      <c r="E36" s="5">
        <v>20</v>
      </c>
      <c r="F36" s="5">
        <v>16</v>
      </c>
      <c r="G36" s="5">
        <f t="shared" si="0"/>
        <v>320</v>
      </c>
      <c r="H36" t="s">
        <v>54</v>
      </c>
      <c r="J36" s="5">
        <v>3</v>
      </c>
      <c r="K36" s="10" t="s">
        <v>55</v>
      </c>
      <c r="L36" s="5"/>
      <c r="M36" s="27" t="s">
        <v>56</v>
      </c>
      <c r="N36" s="10">
        <v>1</v>
      </c>
      <c r="O36" s="10">
        <v>25</v>
      </c>
      <c r="P36" s="5">
        <f t="shared" si="1"/>
        <v>25</v>
      </c>
      <c r="Q36" t="s">
        <v>40</v>
      </c>
    </row>
    <row r="37" ht="14.25" spans="1:17">
      <c r="A37" s="5">
        <v>2</v>
      </c>
      <c r="B37" s="5" t="s">
        <v>41</v>
      </c>
      <c r="C37" s="5"/>
      <c r="D37" s="5" t="s">
        <v>18</v>
      </c>
      <c r="E37" s="5">
        <v>2</v>
      </c>
      <c r="F37" s="5">
        <v>60</v>
      </c>
      <c r="G37" s="5">
        <f t="shared" si="0"/>
        <v>120</v>
      </c>
      <c r="H37" t="s">
        <v>54</v>
      </c>
      <c r="J37" s="5">
        <v>4</v>
      </c>
      <c r="K37" s="10" t="s">
        <v>57</v>
      </c>
      <c r="L37" s="5"/>
      <c r="M37" s="27" t="s">
        <v>21</v>
      </c>
      <c r="N37" s="10">
        <v>1</v>
      </c>
      <c r="O37" s="10">
        <v>15</v>
      </c>
      <c r="P37" s="5">
        <f t="shared" si="1"/>
        <v>15</v>
      </c>
      <c r="Q37" t="s">
        <v>40</v>
      </c>
    </row>
    <row r="38" ht="14.25" spans="1:17">
      <c r="A38" s="5">
        <v>3</v>
      </c>
      <c r="B38" s="5" t="s">
        <v>42</v>
      </c>
      <c r="C38" s="5"/>
      <c r="D38" s="5" t="s">
        <v>43</v>
      </c>
      <c r="E38" s="5">
        <v>3</v>
      </c>
      <c r="F38" s="5">
        <v>38</v>
      </c>
      <c r="G38" s="5">
        <f t="shared" si="0"/>
        <v>114</v>
      </c>
      <c r="H38" t="s">
        <v>54</v>
      </c>
      <c r="J38" s="5">
        <v>5</v>
      </c>
      <c r="K38" s="10" t="s">
        <v>58</v>
      </c>
      <c r="L38" s="5"/>
      <c r="M38" s="27" t="s">
        <v>18</v>
      </c>
      <c r="N38" s="10">
        <v>10</v>
      </c>
      <c r="O38" s="10">
        <v>7</v>
      </c>
      <c r="P38" s="5">
        <f t="shared" si="1"/>
        <v>70</v>
      </c>
      <c r="Q38" t="s">
        <v>40</v>
      </c>
    </row>
    <row r="39" ht="14.25" spans="1:17">
      <c r="A39" s="5">
        <v>4</v>
      </c>
      <c r="B39" s="5" t="s">
        <v>22</v>
      </c>
      <c r="C39" s="5"/>
      <c r="D39" s="5" t="s">
        <v>18</v>
      </c>
      <c r="E39" s="10">
        <v>10</v>
      </c>
      <c r="F39" s="10">
        <v>5</v>
      </c>
      <c r="G39" s="5">
        <f t="shared" si="0"/>
        <v>50</v>
      </c>
      <c r="H39" t="s">
        <v>54</v>
      </c>
      <c r="J39" s="5">
        <v>6</v>
      </c>
      <c r="K39" s="10" t="s">
        <v>59</v>
      </c>
      <c r="L39" s="5"/>
      <c r="M39" s="27" t="s">
        <v>21</v>
      </c>
      <c r="N39" s="10">
        <v>10</v>
      </c>
      <c r="O39" s="10">
        <v>2</v>
      </c>
      <c r="P39" s="5">
        <f t="shared" si="1"/>
        <v>20</v>
      </c>
      <c r="Q39" t="s">
        <v>40</v>
      </c>
    </row>
    <row r="40" ht="14.25" spans="1:17">
      <c r="A40" s="5">
        <v>5</v>
      </c>
      <c r="B40" s="5" t="s">
        <v>44</v>
      </c>
      <c r="C40" s="5"/>
      <c r="D40" s="32" t="s">
        <v>45</v>
      </c>
      <c r="E40" s="28">
        <v>4</v>
      </c>
      <c r="F40" s="10">
        <v>15</v>
      </c>
      <c r="G40" s="5">
        <f t="shared" si="0"/>
        <v>60</v>
      </c>
      <c r="H40" t="s">
        <v>54</v>
      </c>
      <c r="J40" s="5">
        <v>7</v>
      </c>
      <c r="K40" s="10" t="s">
        <v>60</v>
      </c>
      <c r="L40" s="5"/>
      <c r="M40" s="27" t="s">
        <v>18</v>
      </c>
      <c r="N40" s="10">
        <v>2</v>
      </c>
      <c r="O40" s="10">
        <v>38</v>
      </c>
      <c r="P40" s="5">
        <f t="shared" si="1"/>
        <v>76</v>
      </c>
      <c r="Q40" t="s">
        <v>40</v>
      </c>
    </row>
    <row r="41" ht="14.25" spans="1:17">
      <c r="A41" s="5">
        <v>6</v>
      </c>
      <c r="B41" s="5" t="s">
        <v>46</v>
      </c>
      <c r="C41" s="5"/>
      <c r="D41" s="27" t="s">
        <v>18</v>
      </c>
      <c r="E41" s="10">
        <v>2</v>
      </c>
      <c r="F41" s="10">
        <v>28</v>
      </c>
      <c r="G41" s="5">
        <f t="shared" si="0"/>
        <v>56</v>
      </c>
      <c r="H41" t="s">
        <v>54</v>
      </c>
      <c r="J41" s="5">
        <v>8</v>
      </c>
      <c r="K41" s="10" t="s">
        <v>34</v>
      </c>
      <c r="L41" s="5"/>
      <c r="M41" s="27" t="s">
        <v>18</v>
      </c>
      <c r="N41" s="10">
        <v>5</v>
      </c>
      <c r="O41" s="10">
        <v>5</v>
      </c>
      <c r="P41" s="5">
        <f t="shared" si="1"/>
        <v>25</v>
      </c>
      <c r="Q41" t="s">
        <v>40</v>
      </c>
    </row>
    <row r="42" ht="14.25" spans="1:17">
      <c r="A42" s="5">
        <v>7</v>
      </c>
      <c r="B42" s="5" t="s">
        <v>47</v>
      </c>
      <c r="C42" s="5"/>
      <c r="D42" s="27" t="s">
        <v>18</v>
      </c>
      <c r="E42" s="10">
        <v>5</v>
      </c>
      <c r="F42" s="10">
        <v>10</v>
      </c>
      <c r="G42" s="5">
        <f t="shared" si="0"/>
        <v>50</v>
      </c>
      <c r="H42" t="s">
        <v>54</v>
      </c>
      <c r="J42" s="5">
        <v>9</v>
      </c>
      <c r="K42" s="5" t="s">
        <v>38</v>
      </c>
      <c r="L42" s="5"/>
      <c r="M42" s="5" t="s">
        <v>18</v>
      </c>
      <c r="N42" s="5">
        <v>20</v>
      </c>
      <c r="O42" s="10">
        <v>8</v>
      </c>
      <c r="P42" s="5">
        <f t="shared" si="1"/>
        <v>160</v>
      </c>
      <c r="Q42" t="s">
        <v>40</v>
      </c>
    </row>
    <row r="43" ht="14.25" spans="1:17">
      <c r="A43" s="5">
        <v>8</v>
      </c>
      <c r="B43" s="5" t="s">
        <v>48</v>
      </c>
      <c r="C43" s="5"/>
      <c r="D43" s="27" t="s">
        <v>18</v>
      </c>
      <c r="E43" s="10">
        <v>5</v>
      </c>
      <c r="F43" s="10">
        <v>9</v>
      </c>
      <c r="G43" s="5">
        <f t="shared" si="0"/>
        <v>45</v>
      </c>
      <c r="H43" t="s">
        <v>54</v>
      </c>
      <c r="J43" s="5">
        <v>1</v>
      </c>
      <c r="K43" s="10" t="s">
        <v>20</v>
      </c>
      <c r="L43" s="5"/>
      <c r="M43" s="27" t="s">
        <v>21</v>
      </c>
      <c r="N43" s="10">
        <v>2</v>
      </c>
      <c r="O43" s="10">
        <v>3</v>
      </c>
      <c r="P43" s="5">
        <f t="shared" si="1"/>
        <v>6</v>
      </c>
      <c r="Q43" t="s">
        <v>54</v>
      </c>
    </row>
    <row r="44" ht="14.25" spans="1:17">
      <c r="A44" s="5">
        <v>9</v>
      </c>
      <c r="B44" s="5" t="s">
        <v>49</v>
      </c>
      <c r="C44" s="5"/>
      <c r="D44" s="27" t="s">
        <v>18</v>
      </c>
      <c r="E44" s="10">
        <v>5</v>
      </c>
      <c r="F44" s="10">
        <v>8</v>
      </c>
      <c r="G44" s="5">
        <f t="shared" si="0"/>
        <v>40</v>
      </c>
      <c r="H44" t="s">
        <v>54</v>
      </c>
      <c r="J44" s="5">
        <v>2</v>
      </c>
      <c r="K44" s="10" t="s">
        <v>28</v>
      </c>
      <c r="L44" s="5"/>
      <c r="M44" s="27" t="s">
        <v>21</v>
      </c>
      <c r="N44" s="10">
        <v>1</v>
      </c>
      <c r="O44" s="10">
        <v>10</v>
      </c>
      <c r="P44" s="5">
        <f t="shared" si="1"/>
        <v>10</v>
      </c>
      <c r="Q44" t="s">
        <v>54</v>
      </c>
    </row>
    <row r="45" ht="14.25" spans="1:17">
      <c r="A45" s="5">
        <v>10</v>
      </c>
      <c r="B45" s="5" t="s">
        <v>50</v>
      </c>
      <c r="C45" s="5"/>
      <c r="D45" s="27" t="s">
        <v>21</v>
      </c>
      <c r="E45" s="10">
        <v>2</v>
      </c>
      <c r="F45" s="10">
        <v>8</v>
      </c>
      <c r="G45" s="5">
        <f t="shared" ref="G45:G76" si="2">E45*F45</f>
        <v>16</v>
      </c>
      <c r="H45" t="s">
        <v>54</v>
      </c>
      <c r="J45" s="5">
        <v>3</v>
      </c>
      <c r="K45" s="10" t="s">
        <v>55</v>
      </c>
      <c r="L45" s="5"/>
      <c r="M45" s="27" t="s">
        <v>56</v>
      </c>
      <c r="N45" s="10">
        <v>1</v>
      </c>
      <c r="O45" s="10">
        <v>25</v>
      </c>
      <c r="P45" s="5">
        <f t="shared" ref="P45:P76" si="3">N45*O45</f>
        <v>25</v>
      </c>
      <c r="Q45" t="s">
        <v>54</v>
      </c>
    </row>
    <row r="46" ht="14.25" spans="1:17">
      <c r="A46" s="5">
        <v>11</v>
      </c>
      <c r="B46" s="5" t="s">
        <v>51</v>
      </c>
      <c r="C46" s="5"/>
      <c r="D46" s="27" t="s">
        <v>21</v>
      </c>
      <c r="E46" s="10">
        <v>6</v>
      </c>
      <c r="F46" s="10">
        <v>10</v>
      </c>
      <c r="G46" s="5">
        <f t="shared" si="2"/>
        <v>60</v>
      </c>
      <c r="H46" t="s">
        <v>54</v>
      </c>
      <c r="J46" s="5">
        <v>4</v>
      </c>
      <c r="K46" s="10" t="s">
        <v>57</v>
      </c>
      <c r="L46" s="5"/>
      <c r="M46" s="27" t="s">
        <v>21</v>
      </c>
      <c r="N46" s="10">
        <v>1</v>
      </c>
      <c r="O46" s="10">
        <v>15</v>
      </c>
      <c r="P46" s="5">
        <f t="shared" si="3"/>
        <v>15</v>
      </c>
      <c r="Q46" t="s">
        <v>54</v>
      </c>
    </row>
    <row r="47" ht="14.25" spans="1:17">
      <c r="A47" s="5">
        <v>12</v>
      </c>
      <c r="B47" s="5" t="s">
        <v>52</v>
      </c>
      <c r="C47" s="5"/>
      <c r="D47" s="27" t="s">
        <v>53</v>
      </c>
      <c r="E47" s="10">
        <v>10</v>
      </c>
      <c r="F47" s="10">
        <v>5</v>
      </c>
      <c r="G47" s="5">
        <f t="shared" si="2"/>
        <v>50</v>
      </c>
      <c r="H47" t="s">
        <v>54</v>
      </c>
      <c r="J47" s="5">
        <v>5</v>
      </c>
      <c r="K47" s="10" t="s">
        <v>58</v>
      </c>
      <c r="L47" s="5"/>
      <c r="M47" s="27" t="s">
        <v>18</v>
      </c>
      <c r="N47" s="10">
        <v>10</v>
      </c>
      <c r="O47" s="10">
        <v>7</v>
      </c>
      <c r="P47" s="5">
        <f t="shared" si="3"/>
        <v>70</v>
      </c>
      <c r="Q47" t="s">
        <v>54</v>
      </c>
    </row>
    <row r="48" ht="14.25" spans="1:17">
      <c r="A48" s="5">
        <v>1</v>
      </c>
      <c r="B48" s="5" t="s">
        <v>27</v>
      </c>
      <c r="C48" s="5"/>
      <c r="D48" s="27" t="s">
        <v>18</v>
      </c>
      <c r="E48" s="10">
        <v>5</v>
      </c>
      <c r="F48" s="10">
        <v>6</v>
      </c>
      <c r="G48" s="5">
        <f t="shared" si="2"/>
        <v>30</v>
      </c>
      <c r="H48" t="s">
        <v>61</v>
      </c>
      <c r="J48" s="5">
        <v>6</v>
      </c>
      <c r="K48" s="10" t="s">
        <v>59</v>
      </c>
      <c r="L48" s="5"/>
      <c r="M48" s="27" t="s">
        <v>21</v>
      </c>
      <c r="N48" s="10">
        <v>10</v>
      </c>
      <c r="O48" s="10">
        <v>2</v>
      </c>
      <c r="P48" s="5">
        <f t="shared" si="3"/>
        <v>20</v>
      </c>
      <c r="Q48" t="s">
        <v>54</v>
      </c>
    </row>
    <row r="49" ht="14.25" spans="1:17">
      <c r="A49" s="5">
        <v>2</v>
      </c>
      <c r="B49" s="5" t="s">
        <v>29</v>
      </c>
      <c r="C49" s="5"/>
      <c r="D49" s="27" t="s">
        <v>18</v>
      </c>
      <c r="E49" s="10">
        <v>3</v>
      </c>
      <c r="F49" s="10">
        <v>5</v>
      </c>
      <c r="G49" s="5">
        <f t="shared" si="2"/>
        <v>15</v>
      </c>
      <c r="H49" t="s">
        <v>61</v>
      </c>
      <c r="J49" s="5">
        <v>7</v>
      </c>
      <c r="K49" s="10" t="s">
        <v>60</v>
      </c>
      <c r="L49" s="5"/>
      <c r="M49" s="27" t="s">
        <v>18</v>
      </c>
      <c r="N49" s="10">
        <v>2</v>
      </c>
      <c r="O49" s="10">
        <v>38</v>
      </c>
      <c r="P49" s="5">
        <f t="shared" si="3"/>
        <v>76</v>
      </c>
      <c r="Q49" t="s">
        <v>54</v>
      </c>
    </row>
    <row r="50" ht="14.25" spans="1:17">
      <c r="A50" s="5">
        <v>3</v>
      </c>
      <c r="B50" s="5" t="s">
        <v>31</v>
      </c>
      <c r="C50" s="5"/>
      <c r="D50" s="27" t="s">
        <v>18</v>
      </c>
      <c r="E50" s="10">
        <v>5</v>
      </c>
      <c r="F50" s="10">
        <v>5</v>
      </c>
      <c r="G50" s="5">
        <f t="shared" si="2"/>
        <v>25</v>
      </c>
      <c r="H50" t="s">
        <v>61</v>
      </c>
      <c r="J50" s="5">
        <v>8</v>
      </c>
      <c r="K50" s="10" t="s">
        <v>34</v>
      </c>
      <c r="L50" s="5"/>
      <c r="M50" s="27" t="s">
        <v>18</v>
      </c>
      <c r="N50" s="10">
        <v>5</v>
      </c>
      <c r="O50" s="10">
        <v>5</v>
      </c>
      <c r="P50" s="5">
        <f t="shared" si="3"/>
        <v>25</v>
      </c>
      <c r="Q50" t="s">
        <v>54</v>
      </c>
    </row>
    <row r="51" ht="14.25" spans="1:17">
      <c r="A51" s="5">
        <v>4</v>
      </c>
      <c r="B51" s="5" t="s">
        <v>62</v>
      </c>
      <c r="C51" s="5"/>
      <c r="D51" s="27" t="s">
        <v>18</v>
      </c>
      <c r="E51" s="10">
        <v>3</v>
      </c>
      <c r="F51" s="10">
        <v>5</v>
      </c>
      <c r="G51" s="5">
        <f t="shared" si="2"/>
        <v>15</v>
      </c>
      <c r="H51" t="s">
        <v>61</v>
      </c>
      <c r="J51" s="5">
        <v>9</v>
      </c>
      <c r="K51" s="5" t="s">
        <v>38</v>
      </c>
      <c r="L51" s="5"/>
      <c r="M51" s="5" t="s">
        <v>18</v>
      </c>
      <c r="N51" s="5">
        <v>20</v>
      </c>
      <c r="O51" s="10">
        <v>8</v>
      </c>
      <c r="P51" s="5">
        <f t="shared" si="3"/>
        <v>160</v>
      </c>
      <c r="Q51" t="s">
        <v>54</v>
      </c>
    </row>
    <row r="52" ht="14.25" spans="1:17">
      <c r="A52" s="5">
        <v>5</v>
      </c>
      <c r="B52" s="5" t="s">
        <v>17</v>
      </c>
      <c r="C52" s="5"/>
      <c r="D52" s="27" t="s">
        <v>18</v>
      </c>
      <c r="E52" s="28">
        <v>25</v>
      </c>
      <c r="F52" s="10">
        <v>16</v>
      </c>
      <c r="G52" s="5">
        <f t="shared" si="2"/>
        <v>400</v>
      </c>
      <c r="H52" t="s">
        <v>61</v>
      </c>
      <c r="J52" s="5">
        <v>1</v>
      </c>
      <c r="K52" s="10" t="s">
        <v>20</v>
      </c>
      <c r="L52" s="5"/>
      <c r="M52" s="27" t="s">
        <v>21</v>
      </c>
      <c r="N52" s="10">
        <v>2</v>
      </c>
      <c r="O52" s="10">
        <v>3</v>
      </c>
      <c r="P52" s="5">
        <f t="shared" si="3"/>
        <v>6</v>
      </c>
      <c r="Q52" t="s">
        <v>61</v>
      </c>
    </row>
    <row r="53" ht="14.25" spans="1:17">
      <c r="A53" s="5">
        <v>6</v>
      </c>
      <c r="B53" s="5" t="s">
        <v>63</v>
      </c>
      <c r="C53" s="5"/>
      <c r="D53" s="27" t="s">
        <v>18</v>
      </c>
      <c r="E53" s="10">
        <v>5</v>
      </c>
      <c r="F53" s="10">
        <v>40</v>
      </c>
      <c r="G53" s="5">
        <f t="shared" si="2"/>
        <v>200</v>
      </c>
      <c r="H53" t="s">
        <v>61</v>
      </c>
      <c r="J53" s="5">
        <v>2</v>
      </c>
      <c r="K53" s="10" t="s">
        <v>55</v>
      </c>
      <c r="L53" s="5"/>
      <c r="M53" s="27" t="s">
        <v>56</v>
      </c>
      <c r="N53" s="10">
        <v>1</v>
      </c>
      <c r="O53" s="10">
        <v>28</v>
      </c>
      <c r="P53" s="5">
        <f t="shared" si="3"/>
        <v>28</v>
      </c>
      <c r="Q53" t="s">
        <v>61</v>
      </c>
    </row>
    <row r="54" ht="14.25" spans="1:17">
      <c r="A54" s="5">
        <v>1</v>
      </c>
      <c r="B54" s="5" t="s">
        <v>27</v>
      </c>
      <c r="C54" s="5"/>
      <c r="D54" s="27" t="s">
        <v>18</v>
      </c>
      <c r="E54" s="10">
        <v>5</v>
      </c>
      <c r="F54" s="10">
        <v>6</v>
      </c>
      <c r="G54" s="5">
        <f t="shared" si="2"/>
        <v>30</v>
      </c>
      <c r="H54" t="s">
        <v>64</v>
      </c>
      <c r="J54" s="5">
        <v>3</v>
      </c>
      <c r="K54" s="10" t="s">
        <v>65</v>
      </c>
      <c r="L54" s="5"/>
      <c r="M54" s="27" t="s">
        <v>18</v>
      </c>
      <c r="N54" s="10">
        <v>5</v>
      </c>
      <c r="O54" s="10">
        <v>8</v>
      </c>
      <c r="P54" s="5">
        <f t="shared" si="3"/>
        <v>40</v>
      </c>
      <c r="Q54" t="s">
        <v>61</v>
      </c>
    </row>
    <row r="55" ht="14.25" spans="1:17">
      <c r="A55" s="5">
        <v>2</v>
      </c>
      <c r="B55" s="5" t="s">
        <v>29</v>
      </c>
      <c r="C55" s="5"/>
      <c r="D55" s="27" t="s">
        <v>18</v>
      </c>
      <c r="E55" s="10">
        <v>3</v>
      </c>
      <c r="F55" s="10">
        <v>5</v>
      </c>
      <c r="G55" s="5">
        <f t="shared" si="2"/>
        <v>15</v>
      </c>
      <c r="H55" t="s">
        <v>64</v>
      </c>
      <c r="J55" s="5">
        <v>4</v>
      </c>
      <c r="K55" s="10" t="s">
        <v>30</v>
      </c>
      <c r="L55" s="5"/>
      <c r="M55" s="27" t="s">
        <v>26</v>
      </c>
      <c r="N55" s="10">
        <v>2</v>
      </c>
      <c r="O55" s="10">
        <v>8</v>
      </c>
      <c r="P55" s="5">
        <f t="shared" si="3"/>
        <v>16</v>
      </c>
      <c r="Q55" t="s">
        <v>61</v>
      </c>
    </row>
    <row r="56" ht="14.25" spans="1:17">
      <c r="A56" s="5">
        <v>3</v>
      </c>
      <c r="B56" s="5" t="s">
        <v>31</v>
      </c>
      <c r="C56" s="5"/>
      <c r="D56" s="27" t="s">
        <v>18</v>
      </c>
      <c r="E56" s="10">
        <v>5</v>
      </c>
      <c r="F56" s="10">
        <v>5</v>
      </c>
      <c r="G56" s="5">
        <f t="shared" si="2"/>
        <v>25</v>
      </c>
      <c r="H56" t="s">
        <v>64</v>
      </c>
      <c r="J56" s="5">
        <v>5</v>
      </c>
      <c r="K56" s="10" t="s">
        <v>66</v>
      </c>
      <c r="L56" s="5"/>
      <c r="M56" s="27" t="s">
        <v>18</v>
      </c>
      <c r="N56" s="10">
        <v>5</v>
      </c>
      <c r="O56" s="10">
        <v>15</v>
      </c>
      <c r="P56" s="5">
        <f t="shared" si="3"/>
        <v>75</v>
      </c>
      <c r="Q56" t="s">
        <v>61</v>
      </c>
    </row>
    <row r="57" ht="14.25" spans="1:17">
      <c r="A57" s="5">
        <v>4</v>
      </c>
      <c r="B57" s="5" t="s">
        <v>62</v>
      </c>
      <c r="C57" s="5"/>
      <c r="D57" s="27" t="s">
        <v>18</v>
      </c>
      <c r="E57" s="10">
        <v>3</v>
      </c>
      <c r="F57" s="10">
        <v>5</v>
      </c>
      <c r="G57" s="5">
        <f t="shared" si="2"/>
        <v>15</v>
      </c>
      <c r="H57" t="s">
        <v>64</v>
      </c>
      <c r="J57" s="5">
        <v>6</v>
      </c>
      <c r="K57" s="10" t="s">
        <v>67</v>
      </c>
      <c r="L57" s="5"/>
      <c r="M57" s="27" t="s">
        <v>18</v>
      </c>
      <c r="N57" s="10">
        <v>7</v>
      </c>
      <c r="O57" s="10">
        <v>15</v>
      </c>
      <c r="P57" s="5">
        <f t="shared" si="3"/>
        <v>105</v>
      </c>
      <c r="Q57" t="s">
        <v>61</v>
      </c>
    </row>
    <row r="58" ht="14.25" spans="1:17">
      <c r="A58" s="5">
        <v>5</v>
      </c>
      <c r="B58" s="5" t="s">
        <v>17</v>
      </c>
      <c r="C58" s="5"/>
      <c r="D58" s="27" t="s">
        <v>18</v>
      </c>
      <c r="E58" s="28">
        <v>25</v>
      </c>
      <c r="F58" s="10">
        <v>16</v>
      </c>
      <c r="G58" s="5">
        <f t="shared" si="2"/>
        <v>400</v>
      </c>
      <c r="H58" t="s">
        <v>64</v>
      </c>
      <c r="J58" s="5">
        <v>7</v>
      </c>
      <c r="K58" s="10" t="s">
        <v>68</v>
      </c>
      <c r="L58" s="5"/>
      <c r="M58" s="27" t="s">
        <v>56</v>
      </c>
      <c r="N58" s="10">
        <v>1</v>
      </c>
      <c r="O58" s="10">
        <v>60</v>
      </c>
      <c r="P58" s="5">
        <f t="shared" si="3"/>
        <v>60</v>
      </c>
      <c r="Q58" t="s">
        <v>61</v>
      </c>
    </row>
    <row r="59" ht="14.25" spans="1:17">
      <c r="A59" s="5">
        <v>6</v>
      </c>
      <c r="B59" s="5" t="s">
        <v>63</v>
      </c>
      <c r="C59" s="5"/>
      <c r="D59" s="27" t="s">
        <v>18</v>
      </c>
      <c r="E59" s="10">
        <v>5</v>
      </c>
      <c r="F59" s="10">
        <v>40</v>
      </c>
      <c r="G59" s="5">
        <f t="shared" si="2"/>
        <v>200</v>
      </c>
      <c r="H59" t="s">
        <v>64</v>
      </c>
      <c r="J59" s="5">
        <v>8</v>
      </c>
      <c r="K59" s="10" t="s">
        <v>69</v>
      </c>
      <c r="L59" s="5"/>
      <c r="M59" s="27" t="s">
        <v>18</v>
      </c>
      <c r="N59" s="10">
        <v>2</v>
      </c>
      <c r="O59" s="10">
        <v>60</v>
      </c>
      <c r="P59" s="5">
        <f t="shared" si="3"/>
        <v>120</v>
      </c>
      <c r="Q59" t="s">
        <v>61</v>
      </c>
    </row>
    <row r="60" ht="14.25" spans="1:17">
      <c r="A60" s="5">
        <v>1</v>
      </c>
      <c r="B60" s="5" t="s">
        <v>70</v>
      </c>
      <c r="C60" s="5"/>
      <c r="D60" s="32" t="s">
        <v>71</v>
      </c>
      <c r="E60" s="28">
        <v>35</v>
      </c>
      <c r="F60" s="10">
        <v>11</v>
      </c>
      <c r="G60" s="5">
        <f t="shared" si="2"/>
        <v>385</v>
      </c>
      <c r="H60" t="s">
        <v>72</v>
      </c>
      <c r="J60" s="5">
        <v>9</v>
      </c>
      <c r="K60" s="10" t="s">
        <v>32</v>
      </c>
      <c r="L60" s="5"/>
      <c r="M60" s="27" t="s">
        <v>26</v>
      </c>
      <c r="N60" s="10">
        <v>2</v>
      </c>
      <c r="O60" s="10">
        <v>8</v>
      </c>
      <c r="P60" s="5">
        <f t="shared" si="3"/>
        <v>16</v>
      </c>
      <c r="Q60" t="s">
        <v>61</v>
      </c>
    </row>
    <row r="61" ht="14.25" spans="1:17">
      <c r="A61" s="5">
        <v>2</v>
      </c>
      <c r="B61" s="5" t="s">
        <v>73</v>
      </c>
      <c r="C61" s="5"/>
      <c r="D61" s="27" t="s">
        <v>18</v>
      </c>
      <c r="E61" s="10">
        <v>5</v>
      </c>
      <c r="F61" s="10">
        <v>18</v>
      </c>
      <c r="G61" s="5">
        <f t="shared" si="2"/>
        <v>90</v>
      </c>
      <c r="H61" t="s">
        <v>72</v>
      </c>
      <c r="J61" s="5">
        <v>10</v>
      </c>
      <c r="K61" s="10" t="s">
        <v>74</v>
      </c>
      <c r="L61" s="5"/>
      <c r="M61" s="27" t="s">
        <v>21</v>
      </c>
      <c r="N61" s="10">
        <v>5</v>
      </c>
      <c r="O61" s="10">
        <v>2</v>
      </c>
      <c r="P61" s="5">
        <f t="shared" si="3"/>
        <v>10</v>
      </c>
      <c r="Q61" t="s">
        <v>61</v>
      </c>
    </row>
    <row r="62" ht="14.25" spans="1:17">
      <c r="A62" s="5">
        <v>3</v>
      </c>
      <c r="B62" s="5" t="s">
        <v>75</v>
      </c>
      <c r="C62" s="10"/>
      <c r="D62" s="27" t="s">
        <v>21</v>
      </c>
      <c r="E62" s="10">
        <v>1</v>
      </c>
      <c r="F62" s="10">
        <v>10</v>
      </c>
      <c r="G62" s="5">
        <f t="shared" si="2"/>
        <v>10</v>
      </c>
      <c r="H62" t="s">
        <v>72</v>
      </c>
      <c r="J62" s="5">
        <v>11</v>
      </c>
      <c r="K62" s="10" t="s">
        <v>37</v>
      </c>
      <c r="L62" s="5"/>
      <c r="M62" s="27" t="s">
        <v>26</v>
      </c>
      <c r="N62" s="10">
        <v>1</v>
      </c>
      <c r="O62" s="10">
        <v>25</v>
      </c>
      <c r="P62" s="5">
        <f t="shared" si="3"/>
        <v>25</v>
      </c>
      <c r="Q62" t="s">
        <v>61</v>
      </c>
    </row>
    <row r="63" ht="14.25" spans="1:17">
      <c r="A63" s="5">
        <v>4</v>
      </c>
      <c r="B63" s="5" t="s">
        <v>27</v>
      </c>
      <c r="C63" s="5"/>
      <c r="D63" s="27" t="s">
        <v>18</v>
      </c>
      <c r="E63" s="10">
        <v>5</v>
      </c>
      <c r="F63" s="10">
        <v>5</v>
      </c>
      <c r="G63" s="5">
        <f t="shared" si="2"/>
        <v>25</v>
      </c>
      <c r="H63" t="s">
        <v>72</v>
      </c>
      <c r="J63" s="5">
        <v>12</v>
      </c>
      <c r="K63" s="10" t="s">
        <v>36</v>
      </c>
      <c r="L63" s="5"/>
      <c r="M63" s="27" t="s">
        <v>18</v>
      </c>
      <c r="N63" s="10">
        <v>1</v>
      </c>
      <c r="O63" s="10">
        <v>7</v>
      </c>
      <c r="P63" s="5">
        <f t="shared" si="3"/>
        <v>7</v>
      </c>
      <c r="Q63" t="s">
        <v>61</v>
      </c>
    </row>
    <row r="64" ht="14.25" spans="1:17">
      <c r="A64" s="5">
        <v>5</v>
      </c>
      <c r="B64" s="5" t="s">
        <v>29</v>
      </c>
      <c r="C64" s="5"/>
      <c r="D64" s="27" t="s">
        <v>18</v>
      </c>
      <c r="E64" s="10">
        <v>2</v>
      </c>
      <c r="F64" s="10">
        <v>5</v>
      </c>
      <c r="G64" s="5">
        <f t="shared" si="2"/>
        <v>10</v>
      </c>
      <c r="H64" t="s">
        <v>72</v>
      </c>
      <c r="J64" s="5">
        <v>13</v>
      </c>
      <c r="K64" s="28" t="s">
        <v>76</v>
      </c>
      <c r="L64" s="5"/>
      <c r="M64" s="27" t="s">
        <v>21</v>
      </c>
      <c r="N64" s="28">
        <v>1</v>
      </c>
      <c r="O64" s="10">
        <v>20</v>
      </c>
      <c r="P64" s="5">
        <f t="shared" si="3"/>
        <v>20</v>
      </c>
      <c r="Q64" t="s">
        <v>61</v>
      </c>
    </row>
    <row r="65" ht="14.25" spans="1:17">
      <c r="A65" s="5">
        <v>6</v>
      </c>
      <c r="B65" s="5" t="s">
        <v>31</v>
      </c>
      <c r="C65" s="5"/>
      <c r="D65" s="27" t="s">
        <v>18</v>
      </c>
      <c r="E65" s="10">
        <v>5</v>
      </c>
      <c r="F65" s="10">
        <v>5</v>
      </c>
      <c r="G65" s="5">
        <f t="shared" si="2"/>
        <v>25</v>
      </c>
      <c r="H65" t="s">
        <v>72</v>
      </c>
      <c r="J65" s="5">
        <v>14</v>
      </c>
      <c r="K65" s="5" t="s">
        <v>38</v>
      </c>
      <c r="L65" s="5"/>
      <c r="M65" s="5" t="s">
        <v>18</v>
      </c>
      <c r="N65" s="5">
        <v>20</v>
      </c>
      <c r="O65" s="5">
        <v>8</v>
      </c>
      <c r="P65" s="5">
        <f t="shared" si="3"/>
        <v>160</v>
      </c>
      <c r="Q65" t="s">
        <v>61</v>
      </c>
    </row>
    <row r="66" ht="14.25" spans="1:17">
      <c r="A66" s="5">
        <v>7</v>
      </c>
      <c r="B66" s="5" t="s">
        <v>77</v>
      </c>
      <c r="C66" s="10"/>
      <c r="D66" s="27" t="s">
        <v>18</v>
      </c>
      <c r="E66" s="10">
        <v>3</v>
      </c>
      <c r="F66" s="10">
        <v>3</v>
      </c>
      <c r="G66" s="5">
        <f t="shared" si="2"/>
        <v>9</v>
      </c>
      <c r="H66" t="s">
        <v>72</v>
      </c>
      <c r="J66" s="5">
        <v>1</v>
      </c>
      <c r="K66" s="10" t="s">
        <v>20</v>
      </c>
      <c r="L66" s="5"/>
      <c r="M66" s="27" t="s">
        <v>21</v>
      </c>
      <c r="N66" s="10">
        <v>2</v>
      </c>
      <c r="O66" s="10">
        <v>3</v>
      </c>
      <c r="P66" s="5">
        <f t="shared" si="3"/>
        <v>6</v>
      </c>
      <c r="Q66" t="s">
        <v>64</v>
      </c>
    </row>
    <row r="67" ht="14.25" spans="1:17">
      <c r="A67" s="5">
        <v>8</v>
      </c>
      <c r="B67" s="5" t="s">
        <v>38</v>
      </c>
      <c r="C67" s="5"/>
      <c r="D67" s="33" t="s">
        <v>18</v>
      </c>
      <c r="E67" s="10">
        <v>20</v>
      </c>
      <c r="F67" s="10">
        <v>8</v>
      </c>
      <c r="G67" s="5">
        <f t="shared" si="2"/>
        <v>160</v>
      </c>
      <c r="H67" t="s">
        <v>72</v>
      </c>
      <c r="J67" s="5">
        <v>2</v>
      </c>
      <c r="K67" s="10" t="s">
        <v>55</v>
      </c>
      <c r="L67" s="5"/>
      <c r="M67" s="27" t="s">
        <v>56</v>
      </c>
      <c r="N67" s="10">
        <v>1</v>
      </c>
      <c r="O67" s="10">
        <v>28</v>
      </c>
      <c r="P67" s="5">
        <f t="shared" si="3"/>
        <v>28</v>
      </c>
      <c r="Q67" t="s">
        <v>64</v>
      </c>
    </row>
    <row r="68" ht="14.25" spans="1:17">
      <c r="A68" s="5">
        <v>1</v>
      </c>
      <c r="B68" s="5" t="s">
        <v>70</v>
      </c>
      <c r="C68" s="5"/>
      <c r="D68" s="32" t="s">
        <v>71</v>
      </c>
      <c r="E68" s="28">
        <v>35</v>
      </c>
      <c r="F68" s="10">
        <v>11</v>
      </c>
      <c r="G68" s="5">
        <f t="shared" si="2"/>
        <v>385</v>
      </c>
      <c r="H68" t="s">
        <v>78</v>
      </c>
      <c r="J68" s="5">
        <v>3</v>
      </c>
      <c r="K68" s="10" t="s">
        <v>65</v>
      </c>
      <c r="L68" s="5"/>
      <c r="M68" s="27" t="s">
        <v>18</v>
      </c>
      <c r="N68" s="10">
        <v>5</v>
      </c>
      <c r="O68" s="10">
        <v>8</v>
      </c>
      <c r="P68" s="5">
        <f t="shared" si="3"/>
        <v>40</v>
      </c>
      <c r="Q68" t="s">
        <v>64</v>
      </c>
    </row>
    <row r="69" ht="14.25" spans="1:17">
      <c r="A69" s="5">
        <v>2</v>
      </c>
      <c r="B69" s="5" t="s">
        <v>73</v>
      </c>
      <c r="C69" s="5"/>
      <c r="D69" s="27" t="s">
        <v>18</v>
      </c>
      <c r="E69" s="10">
        <v>5</v>
      </c>
      <c r="F69" s="10">
        <v>18</v>
      </c>
      <c r="G69" s="5">
        <f t="shared" si="2"/>
        <v>90</v>
      </c>
      <c r="H69" t="s">
        <v>78</v>
      </c>
      <c r="J69" s="5">
        <v>4</v>
      </c>
      <c r="K69" s="10" t="s">
        <v>30</v>
      </c>
      <c r="L69" s="5"/>
      <c r="M69" s="27" t="s">
        <v>26</v>
      </c>
      <c r="N69" s="10">
        <v>2</v>
      </c>
      <c r="O69" s="10">
        <v>8</v>
      </c>
      <c r="P69" s="5">
        <f t="shared" si="3"/>
        <v>16</v>
      </c>
      <c r="Q69" t="s">
        <v>64</v>
      </c>
    </row>
    <row r="70" ht="14.25" spans="1:17">
      <c r="A70" s="5">
        <v>3</v>
      </c>
      <c r="B70" s="5" t="s">
        <v>75</v>
      </c>
      <c r="C70" s="10"/>
      <c r="D70" s="27" t="s">
        <v>21</v>
      </c>
      <c r="E70" s="10">
        <v>1</v>
      </c>
      <c r="F70" s="10">
        <v>10</v>
      </c>
      <c r="G70" s="5">
        <f t="shared" si="2"/>
        <v>10</v>
      </c>
      <c r="H70" t="s">
        <v>78</v>
      </c>
      <c r="J70" s="5">
        <v>5</v>
      </c>
      <c r="K70" s="10" t="s">
        <v>66</v>
      </c>
      <c r="L70" s="5"/>
      <c r="M70" s="27" t="s">
        <v>18</v>
      </c>
      <c r="N70" s="10">
        <v>5</v>
      </c>
      <c r="O70" s="10">
        <v>15</v>
      </c>
      <c r="P70" s="5">
        <f t="shared" si="3"/>
        <v>75</v>
      </c>
      <c r="Q70" t="s">
        <v>64</v>
      </c>
    </row>
    <row r="71" ht="14.25" spans="1:17">
      <c r="A71" s="5">
        <v>4</v>
      </c>
      <c r="B71" s="5" t="s">
        <v>27</v>
      </c>
      <c r="C71" s="5"/>
      <c r="D71" s="27" t="s">
        <v>18</v>
      </c>
      <c r="E71" s="10">
        <v>5</v>
      </c>
      <c r="F71" s="10">
        <v>5</v>
      </c>
      <c r="G71" s="5">
        <f t="shared" si="2"/>
        <v>25</v>
      </c>
      <c r="H71" t="s">
        <v>78</v>
      </c>
      <c r="J71" s="5">
        <v>6</v>
      </c>
      <c r="K71" s="10" t="s">
        <v>67</v>
      </c>
      <c r="L71" s="5"/>
      <c r="M71" s="27" t="s">
        <v>18</v>
      </c>
      <c r="N71" s="10">
        <v>7</v>
      </c>
      <c r="O71" s="10">
        <v>15</v>
      </c>
      <c r="P71" s="5">
        <f t="shared" si="3"/>
        <v>105</v>
      </c>
      <c r="Q71" t="s">
        <v>64</v>
      </c>
    </row>
    <row r="72" ht="14.25" spans="1:17">
      <c r="A72" s="5">
        <v>5</v>
      </c>
      <c r="B72" s="5" t="s">
        <v>29</v>
      </c>
      <c r="C72" s="5"/>
      <c r="D72" s="27" t="s">
        <v>18</v>
      </c>
      <c r="E72" s="10">
        <v>2</v>
      </c>
      <c r="F72" s="10">
        <v>5</v>
      </c>
      <c r="G72" s="5">
        <f t="shared" si="2"/>
        <v>10</v>
      </c>
      <c r="H72" t="s">
        <v>78</v>
      </c>
      <c r="J72" s="5">
        <v>7</v>
      </c>
      <c r="K72" s="10" t="s">
        <v>68</v>
      </c>
      <c r="L72" s="5"/>
      <c r="M72" s="27" t="s">
        <v>56</v>
      </c>
      <c r="N72" s="10">
        <v>1</v>
      </c>
      <c r="O72" s="10">
        <v>60</v>
      </c>
      <c r="P72" s="5">
        <f t="shared" si="3"/>
        <v>60</v>
      </c>
      <c r="Q72" t="s">
        <v>64</v>
      </c>
    </row>
    <row r="73" ht="14.25" spans="1:17">
      <c r="A73" s="5">
        <v>6</v>
      </c>
      <c r="B73" s="5" t="s">
        <v>31</v>
      </c>
      <c r="C73" s="5"/>
      <c r="D73" s="27" t="s">
        <v>18</v>
      </c>
      <c r="E73" s="10">
        <v>5</v>
      </c>
      <c r="F73" s="10">
        <v>5</v>
      </c>
      <c r="G73" s="5">
        <f t="shared" si="2"/>
        <v>25</v>
      </c>
      <c r="H73" t="s">
        <v>78</v>
      </c>
      <c r="J73" s="5">
        <v>8</v>
      </c>
      <c r="K73" s="10" t="s">
        <v>69</v>
      </c>
      <c r="L73" s="5"/>
      <c r="M73" s="27" t="s">
        <v>18</v>
      </c>
      <c r="N73" s="10">
        <v>2</v>
      </c>
      <c r="O73" s="10">
        <v>60</v>
      </c>
      <c r="P73" s="5">
        <f t="shared" si="3"/>
        <v>120</v>
      </c>
      <c r="Q73" t="s">
        <v>64</v>
      </c>
    </row>
    <row r="74" ht="14.25" spans="1:17">
      <c r="A74" s="5">
        <v>7</v>
      </c>
      <c r="B74" s="5" t="s">
        <v>77</v>
      </c>
      <c r="C74" s="10"/>
      <c r="D74" s="27" t="s">
        <v>18</v>
      </c>
      <c r="E74" s="10">
        <v>3</v>
      </c>
      <c r="F74" s="10">
        <v>3</v>
      </c>
      <c r="G74" s="5">
        <f t="shared" si="2"/>
        <v>9</v>
      </c>
      <c r="H74" t="s">
        <v>78</v>
      </c>
      <c r="J74" s="5">
        <v>9</v>
      </c>
      <c r="K74" s="10" t="s">
        <v>32</v>
      </c>
      <c r="L74" s="5"/>
      <c r="M74" s="27" t="s">
        <v>26</v>
      </c>
      <c r="N74" s="10">
        <v>2</v>
      </c>
      <c r="O74" s="10">
        <v>8</v>
      </c>
      <c r="P74" s="5">
        <f t="shared" si="3"/>
        <v>16</v>
      </c>
      <c r="Q74" t="s">
        <v>64</v>
      </c>
    </row>
    <row r="75" ht="14.25" spans="1:17">
      <c r="A75" s="5">
        <v>8</v>
      </c>
      <c r="B75" s="5" t="s">
        <v>38</v>
      </c>
      <c r="C75" s="5"/>
      <c r="D75" s="33" t="s">
        <v>18</v>
      </c>
      <c r="E75" s="10">
        <v>20</v>
      </c>
      <c r="F75" s="10">
        <v>8</v>
      </c>
      <c r="G75" s="5">
        <f t="shared" si="2"/>
        <v>160</v>
      </c>
      <c r="H75" t="s">
        <v>78</v>
      </c>
      <c r="J75" s="5">
        <v>10</v>
      </c>
      <c r="K75" s="10" t="s">
        <v>74</v>
      </c>
      <c r="L75" s="5"/>
      <c r="M75" s="27" t="s">
        <v>21</v>
      </c>
      <c r="N75" s="10">
        <v>5</v>
      </c>
      <c r="O75" s="10">
        <v>2</v>
      </c>
      <c r="P75" s="5">
        <f t="shared" si="3"/>
        <v>10</v>
      </c>
      <c r="Q75" t="s">
        <v>64</v>
      </c>
    </row>
    <row r="76" ht="14.25" spans="1:17">
      <c r="A76" s="5">
        <v>1</v>
      </c>
      <c r="B76" s="5" t="s">
        <v>27</v>
      </c>
      <c r="C76" s="5"/>
      <c r="D76" s="27" t="s">
        <v>18</v>
      </c>
      <c r="E76" s="10">
        <v>5</v>
      </c>
      <c r="F76" s="10">
        <v>5</v>
      </c>
      <c r="G76" s="5">
        <f t="shared" si="2"/>
        <v>25</v>
      </c>
      <c r="H76" t="s">
        <v>79</v>
      </c>
      <c r="J76" s="5">
        <v>11</v>
      </c>
      <c r="K76" s="10" t="s">
        <v>37</v>
      </c>
      <c r="L76" s="5"/>
      <c r="M76" s="27" t="s">
        <v>26</v>
      </c>
      <c r="N76" s="10">
        <v>1</v>
      </c>
      <c r="O76" s="10">
        <v>25</v>
      </c>
      <c r="P76" s="5">
        <f t="shared" si="3"/>
        <v>25</v>
      </c>
      <c r="Q76" t="s">
        <v>64</v>
      </c>
    </row>
    <row r="77" ht="14.25" spans="1:17">
      <c r="A77" s="5">
        <v>2</v>
      </c>
      <c r="B77" s="5" t="s">
        <v>29</v>
      </c>
      <c r="C77" s="5"/>
      <c r="D77" s="27" t="s">
        <v>18</v>
      </c>
      <c r="E77" s="10">
        <v>2</v>
      </c>
      <c r="F77" s="10">
        <v>5</v>
      </c>
      <c r="G77" s="5">
        <f t="shared" ref="G77:G108" si="4">E77*F77</f>
        <v>10</v>
      </c>
      <c r="H77" t="s">
        <v>79</v>
      </c>
      <c r="J77" s="5">
        <v>12</v>
      </c>
      <c r="K77" s="10" t="s">
        <v>36</v>
      </c>
      <c r="L77" s="5"/>
      <c r="M77" s="27" t="s">
        <v>18</v>
      </c>
      <c r="N77" s="10">
        <v>1</v>
      </c>
      <c r="O77" s="10">
        <v>7</v>
      </c>
      <c r="P77" s="5">
        <f t="shared" ref="P77:P108" si="5">N77*O77</f>
        <v>7</v>
      </c>
      <c r="Q77" t="s">
        <v>64</v>
      </c>
    </row>
    <row r="78" ht="14.25" spans="1:17">
      <c r="A78" s="5">
        <v>3</v>
      </c>
      <c r="B78" s="5" t="s">
        <v>31</v>
      </c>
      <c r="C78" s="10"/>
      <c r="D78" s="27" t="s">
        <v>18</v>
      </c>
      <c r="E78" s="10">
        <v>5</v>
      </c>
      <c r="F78" s="10">
        <v>5</v>
      </c>
      <c r="G78" s="5">
        <f t="shared" si="4"/>
        <v>25</v>
      </c>
      <c r="H78" t="s">
        <v>79</v>
      </c>
      <c r="J78" s="5">
        <v>13</v>
      </c>
      <c r="K78" s="28" t="s">
        <v>76</v>
      </c>
      <c r="L78" s="5"/>
      <c r="M78" s="27" t="s">
        <v>21</v>
      </c>
      <c r="N78" s="28">
        <v>1</v>
      </c>
      <c r="O78" s="10">
        <v>20</v>
      </c>
      <c r="P78" s="5">
        <f t="shared" si="5"/>
        <v>20</v>
      </c>
      <c r="Q78" t="s">
        <v>64</v>
      </c>
    </row>
    <row r="79" ht="14.25" spans="1:17">
      <c r="A79" s="5">
        <v>4</v>
      </c>
      <c r="B79" s="5" t="s">
        <v>80</v>
      </c>
      <c r="C79" s="5"/>
      <c r="D79" s="27" t="s">
        <v>18</v>
      </c>
      <c r="E79" s="10">
        <v>6</v>
      </c>
      <c r="F79" s="10">
        <v>4</v>
      </c>
      <c r="G79" s="5">
        <f t="shared" si="4"/>
        <v>24</v>
      </c>
      <c r="H79" t="s">
        <v>79</v>
      </c>
      <c r="J79" s="5">
        <v>14</v>
      </c>
      <c r="K79" s="5" t="s">
        <v>38</v>
      </c>
      <c r="L79" s="5"/>
      <c r="M79" s="5" t="s">
        <v>18</v>
      </c>
      <c r="N79" s="5">
        <v>20</v>
      </c>
      <c r="O79" s="5">
        <v>8</v>
      </c>
      <c r="P79" s="5">
        <f t="shared" si="5"/>
        <v>160</v>
      </c>
      <c r="Q79" t="s">
        <v>64</v>
      </c>
    </row>
    <row r="80" ht="14.25" spans="1:17">
      <c r="A80" s="5">
        <v>5</v>
      </c>
      <c r="B80" s="5" t="s">
        <v>81</v>
      </c>
      <c r="C80" s="5"/>
      <c r="D80" s="27" t="s">
        <v>18</v>
      </c>
      <c r="E80" s="10">
        <v>3</v>
      </c>
      <c r="F80" s="10">
        <v>5</v>
      </c>
      <c r="G80" s="5">
        <f t="shared" si="4"/>
        <v>15</v>
      </c>
      <c r="H80" t="s">
        <v>79</v>
      </c>
      <c r="J80" s="5">
        <v>1</v>
      </c>
      <c r="K80" s="10" t="s">
        <v>82</v>
      </c>
      <c r="L80" s="5"/>
      <c r="M80" s="27" t="s">
        <v>18</v>
      </c>
      <c r="N80" s="10">
        <v>5</v>
      </c>
      <c r="O80" s="10">
        <v>5</v>
      </c>
      <c r="P80" s="5">
        <f t="shared" si="5"/>
        <v>25</v>
      </c>
      <c r="Q80" t="s">
        <v>72</v>
      </c>
    </row>
    <row r="81" ht="14.25" spans="1:17">
      <c r="A81" s="5">
        <v>6</v>
      </c>
      <c r="B81" s="5" t="s">
        <v>83</v>
      </c>
      <c r="C81" s="5"/>
      <c r="D81" s="27" t="s">
        <v>18</v>
      </c>
      <c r="E81" s="10">
        <v>5</v>
      </c>
      <c r="F81" s="10">
        <v>5</v>
      </c>
      <c r="G81" s="5">
        <f t="shared" si="4"/>
        <v>25</v>
      </c>
      <c r="H81" t="s">
        <v>79</v>
      </c>
      <c r="J81" s="5">
        <v>2</v>
      </c>
      <c r="K81" s="10" t="s">
        <v>84</v>
      </c>
      <c r="L81" s="5"/>
      <c r="M81" s="27" t="s">
        <v>26</v>
      </c>
      <c r="N81" s="10">
        <v>3</v>
      </c>
      <c r="O81" s="10">
        <v>8</v>
      </c>
      <c r="P81" s="5">
        <f t="shared" si="5"/>
        <v>24</v>
      </c>
      <c r="Q81" t="s">
        <v>72</v>
      </c>
    </row>
    <row r="82" ht="14.25" spans="1:17">
      <c r="A82" s="5">
        <v>7</v>
      </c>
      <c r="B82" s="5" t="s">
        <v>85</v>
      </c>
      <c r="C82" s="10"/>
      <c r="D82" s="27" t="s">
        <v>18</v>
      </c>
      <c r="E82" s="10">
        <v>3</v>
      </c>
      <c r="F82" s="10">
        <v>3</v>
      </c>
      <c r="G82" s="5">
        <f t="shared" si="4"/>
        <v>9</v>
      </c>
      <c r="H82" t="s">
        <v>79</v>
      </c>
      <c r="J82" s="5">
        <v>3</v>
      </c>
      <c r="K82" s="10" t="s">
        <v>35</v>
      </c>
      <c r="L82" s="5"/>
      <c r="M82" s="27" t="s">
        <v>26</v>
      </c>
      <c r="N82" s="10">
        <v>2</v>
      </c>
      <c r="O82" s="10">
        <v>6</v>
      </c>
      <c r="P82" s="5">
        <f t="shared" si="5"/>
        <v>12</v>
      </c>
      <c r="Q82" t="s">
        <v>72</v>
      </c>
    </row>
    <row r="83" ht="14.25" spans="1:17">
      <c r="A83" s="5">
        <v>8</v>
      </c>
      <c r="B83" s="5" t="s">
        <v>86</v>
      </c>
      <c r="C83" s="5"/>
      <c r="D83" s="27" t="s">
        <v>18</v>
      </c>
      <c r="E83" s="10">
        <v>30</v>
      </c>
      <c r="F83" s="10">
        <v>10</v>
      </c>
      <c r="G83" s="5">
        <f t="shared" si="4"/>
        <v>300</v>
      </c>
      <c r="H83" t="s">
        <v>79</v>
      </c>
      <c r="J83" s="5">
        <v>4</v>
      </c>
      <c r="K83" s="10" t="s">
        <v>23</v>
      </c>
      <c r="L83" s="5"/>
      <c r="M83" s="27" t="s">
        <v>18</v>
      </c>
      <c r="N83" s="10">
        <v>15</v>
      </c>
      <c r="O83" s="10">
        <v>6</v>
      </c>
      <c r="P83" s="5">
        <f t="shared" si="5"/>
        <v>90</v>
      </c>
      <c r="Q83" t="s">
        <v>72</v>
      </c>
    </row>
    <row r="84" ht="14.25" spans="1:17">
      <c r="A84" s="5">
        <v>1</v>
      </c>
      <c r="B84" s="5" t="s">
        <v>27</v>
      </c>
      <c r="C84" s="5"/>
      <c r="D84" s="27" t="s">
        <v>18</v>
      </c>
      <c r="E84" s="10">
        <v>5</v>
      </c>
      <c r="F84" s="10">
        <v>5</v>
      </c>
      <c r="G84" s="5">
        <f t="shared" si="4"/>
        <v>25</v>
      </c>
      <c r="H84" t="s">
        <v>87</v>
      </c>
      <c r="J84" s="5">
        <v>5</v>
      </c>
      <c r="K84" s="10" t="s">
        <v>20</v>
      </c>
      <c r="L84" s="5"/>
      <c r="M84" s="27" t="s">
        <v>21</v>
      </c>
      <c r="N84" s="10">
        <v>5</v>
      </c>
      <c r="O84" s="10">
        <v>2</v>
      </c>
      <c r="P84" s="5">
        <f t="shared" si="5"/>
        <v>10</v>
      </c>
      <c r="Q84" t="s">
        <v>72</v>
      </c>
    </row>
    <row r="85" ht="14.25" spans="1:17">
      <c r="A85" s="5">
        <v>2</v>
      </c>
      <c r="B85" s="5" t="s">
        <v>29</v>
      </c>
      <c r="C85" s="5"/>
      <c r="D85" s="27" t="s">
        <v>18</v>
      </c>
      <c r="E85" s="10">
        <v>2</v>
      </c>
      <c r="F85" s="10">
        <v>5</v>
      </c>
      <c r="G85" s="5">
        <f t="shared" si="4"/>
        <v>10</v>
      </c>
      <c r="H85" t="s">
        <v>87</v>
      </c>
      <c r="J85" s="5">
        <v>6</v>
      </c>
      <c r="K85" s="10" t="s">
        <v>88</v>
      </c>
      <c r="L85" s="5"/>
      <c r="M85" s="27" t="s">
        <v>56</v>
      </c>
      <c r="N85" s="10">
        <v>1</v>
      </c>
      <c r="O85" s="10">
        <v>20</v>
      </c>
      <c r="P85" s="5">
        <f t="shared" si="5"/>
        <v>20</v>
      </c>
      <c r="Q85" t="s">
        <v>72</v>
      </c>
    </row>
    <row r="86" ht="14.25" spans="1:17">
      <c r="A86" s="5">
        <v>3</v>
      </c>
      <c r="B86" s="5" t="s">
        <v>31</v>
      </c>
      <c r="C86" s="10"/>
      <c r="D86" s="27" t="s">
        <v>18</v>
      </c>
      <c r="E86" s="10">
        <v>5</v>
      </c>
      <c r="F86" s="10">
        <v>5</v>
      </c>
      <c r="G86" s="5">
        <f t="shared" si="4"/>
        <v>25</v>
      </c>
      <c r="H86" t="s">
        <v>87</v>
      </c>
      <c r="J86" s="5">
        <v>7</v>
      </c>
      <c r="K86" s="10" t="s">
        <v>34</v>
      </c>
      <c r="L86" s="5"/>
      <c r="M86" s="27" t="s">
        <v>18</v>
      </c>
      <c r="N86" s="10">
        <v>20</v>
      </c>
      <c r="O86" s="10">
        <v>7</v>
      </c>
      <c r="P86" s="5">
        <f t="shared" si="5"/>
        <v>140</v>
      </c>
      <c r="Q86" t="s">
        <v>72</v>
      </c>
    </row>
    <row r="87" ht="14.25" spans="1:17">
      <c r="A87" s="5">
        <v>4</v>
      </c>
      <c r="B87" s="5" t="s">
        <v>80</v>
      </c>
      <c r="C87" s="5"/>
      <c r="D87" s="27" t="s">
        <v>18</v>
      </c>
      <c r="E87" s="10">
        <v>6</v>
      </c>
      <c r="F87" s="10">
        <v>4</v>
      </c>
      <c r="G87" s="5">
        <f t="shared" si="4"/>
        <v>24</v>
      </c>
      <c r="H87" t="s">
        <v>87</v>
      </c>
      <c r="J87" s="5">
        <v>1</v>
      </c>
      <c r="K87" s="10" t="s">
        <v>82</v>
      </c>
      <c r="L87" s="5"/>
      <c r="M87" s="27" t="s">
        <v>18</v>
      </c>
      <c r="N87" s="10">
        <v>5</v>
      </c>
      <c r="O87" s="10">
        <v>5</v>
      </c>
      <c r="P87" s="5">
        <f t="shared" si="5"/>
        <v>25</v>
      </c>
      <c r="Q87" t="s">
        <v>78</v>
      </c>
    </row>
    <row r="88" ht="14.25" spans="1:17">
      <c r="A88" s="5">
        <v>5</v>
      </c>
      <c r="B88" s="5" t="s">
        <v>81</v>
      </c>
      <c r="C88" s="5"/>
      <c r="D88" s="27" t="s">
        <v>18</v>
      </c>
      <c r="E88" s="10">
        <v>3</v>
      </c>
      <c r="F88" s="10">
        <v>5</v>
      </c>
      <c r="G88" s="5">
        <f t="shared" si="4"/>
        <v>15</v>
      </c>
      <c r="H88" t="s">
        <v>87</v>
      </c>
      <c r="J88" s="5">
        <v>2</v>
      </c>
      <c r="K88" s="10" t="s">
        <v>84</v>
      </c>
      <c r="L88" s="5"/>
      <c r="M88" s="27" t="s">
        <v>26</v>
      </c>
      <c r="N88" s="10">
        <v>3</v>
      </c>
      <c r="O88" s="10">
        <v>8</v>
      </c>
      <c r="P88" s="5">
        <f t="shared" si="5"/>
        <v>24</v>
      </c>
      <c r="Q88" t="s">
        <v>78</v>
      </c>
    </row>
    <row r="89" ht="14.25" spans="1:17">
      <c r="A89" s="5">
        <v>6</v>
      </c>
      <c r="B89" s="5" t="s">
        <v>83</v>
      </c>
      <c r="C89" s="5"/>
      <c r="D89" s="27" t="s">
        <v>18</v>
      </c>
      <c r="E89" s="10">
        <v>5</v>
      </c>
      <c r="F89" s="10">
        <v>5</v>
      </c>
      <c r="G89" s="5">
        <f t="shared" si="4"/>
        <v>25</v>
      </c>
      <c r="H89" t="s">
        <v>87</v>
      </c>
      <c r="J89" s="5">
        <v>3</v>
      </c>
      <c r="K89" s="10" t="s">
        <v>35</v>
      </c>
      <c r="L89" s="5"/>
      <c r="M89" s="27" t="s">
        <v>26</v>
      </c>
      <c r="N89" s="10">
        <v>2</v>
      </c>
      <c r="O89" s="10">
        <v>6</v>
      </c>
      <c r="P89" s="5">
        <f t="shared" si="5"/>
        <v>12</v>
      </c>
      <c r="Q89" t="s">
        <v>78</v>
      </c>
    </row>
    <row r="90" ht="14.25" spans="1:17">
      <c r="A90" s="5">
        <v>7</v>
      </c>
      <c r="B90" s="5" t="s">
        <v>85</v>
      </c>
      <c r="C90" s="10"/>
      <c r="D90" s="27" t="s">
        <v>18</v>
      </c>
      <c r="E90" s="10">
        <v>3</v>
      </c>
      <c r="F90" s="10">
        <v>3</v>
      </c>
      <c r="G90" s="5">
        <f t="shared" si="4"/>
        <v>9</v>
      </c>
      <c r="H90" t="s">
        <v>87</v>
      </c>
      <c r="J90" s="5">
        <v>4</v>
      </c>
      <c r="K90" s="10" t="s">
        <v>23</v>
      </c>
      <c r="L90" s="5"/>
      <c r="M90" s="27" t="s">
        <v>18</v>
      </c>
      <c r="N90" s="10">
        <v>15</v>
      </c>
      <c r="O90" s="10">
        <v>6</v>
      </c>
      <c r="P90" s="5">
        <f t="shared" si="5"/>
        <v>90</v>
      </c>
      <c r="Q90" t="s">
        <v>78</v>
      </c>
    </row>
    <row r="91" ht="14.25" spans="1:17">
      <c r="A91" s="5">
        <v>8</v>
      </c>
      <c r="B91" s="5" t="s">
        <v>86</v>
      </c>
      <c r="C91" s="5"/>
      <c r="D91" s="27" t="s">
        <v>18</v>
      </c>
      <c r="E91" s="10">
        <v>30</v>
      </c>
      <c r="F91" s="10">
        <v>10</v>
      </c>
      <c r="G91" s="5">
        <f t="shared" si="4"/>
        <v>300</v>
      </c>
      <c r="H91" t="s">
        <v>87</v>
      </c>
      <c r="J91" s="5">
        <v>5</v>
      </c>
      <c r="K91" s="10" t="s">
        <v>20</v>
      </c>
      <c r="L91" s="5"/>
      <c r="M91" s="27" t="s">
        <v>21</v>
      </c>
      <c r="N91" s="10">
        <v>5</v>
      </c>
      <c r="O91" s="10">
        <v>2</v>
      </c>
      <c r="P91" s="5">
        <f t="shared" si="5"/>
        <v>10</v>
      </c>
      <c r="Q91" t="s">
        <v>78</v>
      </c>
    </row>
    <row r="92" ht="14.25" spans="1:17">
      <c r="A92" s="5">
        <v>1</v>
      </c>
      <c r="B92" s="5" t="s">
        <v>27</v>
      </c>
      <c r="C92" s="5"/>
      <c r="D92" s="27" t="s">
        <v>18</v>
      </c>
      <c r="E92" s="10">
        <v>5</v>
      </c>
      <c r="F92" s="10">
        <v>5</v>
      </c>
      <c r="G92" s="5">
        <f t="shared" si="4"/>
        <v>25</v>
      </c>
      <c r="H92" t="s">
        <v>89</v>
      </c>
      <c r="J92" s="5">
        <v>6</v>
      </c>
      <c r="K92" s="10" t="s">
        <v>88</v>
      </c>
      <c r="L92" s="5"/>
      <c r="M92" s="27" t="s">
        <v>56</v>
      </c>
      <c r="N92" s="10">
        <v>1</v>
      </c>
      <c r="O92" s="10">
        <v>20</v>
      </c>
      <c r="P92" s="5">
        <f t="shared" si="5"/>
        <v>20</v>
      </c>
      <c r="Q92" t="s">
        <v>78</v>
      </c>
    </row>
    <row r="93" ht="14.25" spans="1:17">
      <c r="A93" s="5">
        <v>2</v>
      </c>
      <c r="B93" s="5" t="s">
        <v>29</v>
      </c>
      <c r="C93" s="5"/>
      <c r="D93" s="27" t="s">
        <v>18</v>
      </c>
      <c r="E93" s="10">
        <v>2</v>
      </c>
      <c r="F93" s="10">
        <v>5</v>
      </c>
      <c r="G93" s="5">
        <f t="shared" si="4"/>
        <v>10</v>
      </c>
      <c r="H93" t="s">
        <v>89</v>
      </c>
      <c r="J93" s="5">
        <v>7</v>
      </c>
      <c r="K93" s="10" t="s">
        <v>34</v>
      </c>
      <c r="L93" s="5"/>
      <c r="M93" s="27" t="s">
        <v>18</v>
      </c>
      <c r="N93" s="10">
        <v>20</v>
      </c>
      <c r="O93" s="10">
        <v>7</v>
      </c>
      <c r="P93" s="5">
        <f t="shared" si="5"/>
        <v>140</v>
      </c>
      <c r="Q93" t="s">
        <v>78</v>
      </c>
    </row>
    <row r="94" ht="14.25" spans="1:17">
      <c r="A94" s="5">
        <v>3</v>
      </c>
      <c r="B94" s="5" t="s">
        <v>31</v>
      </c>
      <c r="C94" s="10"/>
      <c r="D94" s="27" t="s">
        <v>18</v>
      </c>
      <c r="E94" s="10">
        <v>5</v>
      </c>
      <c r="F94" s="10">
        <v>5</v>
      </c>
      <c r="G94" s="5">
        <f t="shared" si="4"/>
        <v>25</v>
      </c>
      <c r="H94" t="s">
        <v>89</v>
      </c>
      <c r="J94" s="5">
        <v>1</v>
      </c>
      <c r="K94" s="10" t="s">
        <v>82</v>
      </c>
      <c r="L94" s="5"/>
      <c r="M94" s="27" t="s">
        <v>18</v>
      </c>
      <c r="N94" s="10">
        <v>5</v>
      </c>
      <c r="O94" s="10">
        <v>5</v>
      </c>
      <c r="P94" s="5">
        <f t="shared" si="5"/>
        <v>25</v>
      </c>
      <c r="Q94" t="s">
        <v>79</v>
      </c>
    </row>
    <row r="95" ht="14.25" spans="1:17">
      <c r="A95" s="5">
        <v>4</v>
      </c>
      <c r="B95" s="5" t="s">
        <v>80</v>
      </c>
      <c r="C95" s="5"/>
      <c r="D95" s="27" t="s">
        <v>18</v>
      </c>
      <c r="E95" s="10">
        <v>6</v>
      </c>
      <c r="F95" s="10">
        <v>4</v>
      </c>
      <c r="G95" s="5">
        <f t="shared" si="4"/>
        <v>24</v>
      </c>
      <c r="H95" t="s">
        <v>89</v>
      </c>
      <c r="J95" s="5">
        <v>2</v>
      </c>
      <c r="K95" s="10" t="s">
        <v>84</v>
      </c>
      <c r="L95" s="5"/>
      <c r="M95" s="27" t="s">
        <v>26</v>
      </c>
      <c r="N95" s="10">
        <v>3</v>
      </c>
      <c r="O95" s="10">
        <v>8</v>
      </c>
      <c r="P95" s="5">
        <f t="shared" si="5"/>
        <v>24</v>
      </c>
      <c r="Q95" t="s">
        <v>79</v>
      </c>
    </row>
    <row r="96" ht="14.25" spans="1:17">
      <c r="A96" s="5">
        <v>5</v>
      </c>
      <c r="B96" s="5" t="s">
        <v>81</v>
      </c>
      <c r="C96" s="5"/>
      <c r="D96" s="27" t="s">
        <v>18</v>
      </c>
      <c r="E96" s="10">
        <v>3</v>
      </c>
      <c r="F96" s="10">
        <v>5</v>
      </c>
      <c r="G96" s="5">
        <f t="shared" si="4"/>
        <v>15</v>
      </c>
      <c r="H96" t="s">
        <v>89</v>
      </c>
      <c r="J96" s="5">
        <v>3</v>
      </c>
      <c r="K96" s="10" t="s">
        <v>35</v>
      </c>
      <c r="L96" s="5"/>
      <c r="M96" s="27" t="s">
        <v>26</v>
      </c>
      <c r="N96" s="10">
        <v>2</v>
      </c>
      <c r="O96" s="10">
        <v>6</v>
      </c>
      <c r="P96" s="5">
        <f t="shared" si="5"/>
        <v>12</v>
      </c>
      <c r="Q96" t="s">
        <v>79</v>
      </c>
    </row>
    <row r="97" ht="14.25" spans="1:17">
      <c r="A97" s="5">
        <v>6</v>
      </c>
      <c r="B97" s="5" t="s">
        <v>83</v>
      </c>
      <c r="C97" s="5"/>
      <c r="D97" s="27" t="s">
        <v>18</v>
      </c>
      <c r="E97" s="10">
        <v>5</v>
      </c>
      <c r="F97" s="10">
        <v>5</v>
      </c>
      <c r="G97" s="5">
        <f t="shared" si="4"/>
        <v>25</v>
      </c>
      <c r="H97" t="s">
        <v>89</v>
      </c>
      <c r="J97" s="5">
        <v>4</v>
      </c>
      <c r="K97" s="10" t="s">
        <v>23</v>
      </c>
      <c r="L97" s="5"/>
      <c r="M97" s="27" t="s">
        <v>18</v>
      </c>
      <c r="N97" s="10">
        <v>15</v>
      </c>
      <c r="O97" s="10">
        <v>6</v>
      </c>
      <c r="P97" s="5">
        <f t="shared" si="5"/>
        <v>90</v>
      </c>
      <c r="Q97" t="s">
        <v>79</v>
      </c>
    </row>
    <row r="98" ht="14.25" spans="1:17">
      <c r="A98" s="5">
        <v>7</v>
      </c>
      <c r="B98" s="5" t="s">
        <v>85</v>
      </c>
      <c r="C98" s="10"/>
      <c r="D98" s="27" t="s">
        <v>18</v>
      </c>
      <c r="E98" s="10">
        <v>3</v>
      </c>
      <c r="F98" s="10">
        <v>3</v>
      </c>
      <c r="G98" s="5">
        <f t="shared" si="4"/>
        <v>9</v>
      </c>
      <c r="H98" t="s">
        <v>89</v>
      </c>
      <c r="J98" s="5">
        <v>5</v>
      </c>
      <c r="K98" s="10" t="s">
        <v>20</v>
      </c>
      <c r="L98" s="5"/>
      <c r="M98" s="27" t="s">
        <v>21</v>
      </c>
      <c r="N98" s="10">
        <v>5</v>
      </c>
      <c r="O98" s="10">
        <v>2</v>
      </c>
      <c r="P98" s="5">
        <f t="shared" si="5"/>
        <v>10</v>
      </c>
      <c r="Q98" t="s">
        <v>79</v>
      </c>
    </row>
    <row r="99" ht="14.25" spans="1:17">
      <c r="A99" s="5">
        <v>8</v>
      </c>
      <c r="B99" s="5" t="s">
        <v>86</v>
      </c>
      <c r="C99" s="5"/>
      <c r="D99" s="27" t="s">
        <v>18</v>
      </c>
      <c r="E99" s="10">
        <v>30</v>
      </c>
      <c r="F99" s="10">
        <v>10</v>
      </c>
      <c r="G99" s="5">
        <f t="shared" si="4"/>
        <v>300</v>
      </c>
      <c r="H99" t="s">
        <v>89</v>
      </c>
      <c r="J99" s="5">
        <v>6</v>
      </c>
      <c r="K99" s="10" t="s">
        <v>55</v>
      </c>
      <c r="L99" s="5"/>
      <c r="M99" s="27" t="s">
        <v>56</v>
      </c>
      <c r="N99" s="10">
        <v>1</v>
      </c>
      <c r="O99" s="10">
        <v>20</v>
      </c>
      <c r="P99" s="5">
        <f t="shared" si="5"/>
        <v>20</v>
      </c>
      <c r="Q99" t="s">
        <v>79</v>
      </c>
    </row>
    <row r="100" ht="14.25" spans="1:17">
      <c r="A100" s="5">
        <v>1</v>
      </c>
      <c r="B100" s="5" t="s">
        <v>27</v>
      </c>
      <c r="C100" s="5"/>
      <c r="D100" s="27" t="s">
        <v>18</v>
      </c>
      <c r="E100" s="10">
        <v>5</v>
      </c>
      <c r="F100" s="10">
        <v>5</v>
      </c>
      <c r="G100" s="5">
        <f t="shared" si="4"/>
        <v>25</v>
      </c>
      <c r="H100" t="s">
        <v>90</v>
      </c>
      <c r="J100" s="5">
        <v>7</v>
      </c>
      <c r="K100" s="10" t="s">
        <v>57</v>
      </c>
      <c r="L100" s="5"/>
      <c r="M100" s="27" t="s">
        <v>21</v>
      </c>
      <c r="N100" s="10">
        <v>1</v>
      </c>
      <c r="O100" s="10">
        <v>15</v>
      </c>
      <c r="P100" s="5">
        <f t="shared" si="5"/>
        <v>15</v>
      </c>
      <c r="Q100" t="s">
        <v>79</v>
      </c>
    </row>
    <row r="101" ht="14.25" spans="1:17">
      <c r="A101" s="5">
        <v>2</v>
      </c>
      <c r="B101" s="5" t="s">
        <v>29</v>
      </c>
      <c r="C101" s="5"/>
      <c r="D101" s="27" t="s">
        <v>18</v>
      </c>
      <c r="E101" s="10">
        <v>2</v>
      </c>
      <c r="F101" s="10">
        <v>5</v>
      </c>
      <c r="G101" s="5">
        <f t="shared" si="4"/>
        <v>10</v>
      </c>
      <c r="H101" t="s">
        <v>90</v>
      </c>
      <c r="J101" s="5">
        <v>8</v>
      </c>
      <c r="K101" s="10" t="s">
        <v>30</v>
      </c>
      <c r="L101" s="5"/>
      <c r="M101" s="27" t="s">
        <v>26</v>
      </c>
      <c r="N101" s="10">
        <v>2</v>
      </c>
      <c r="O101" s="10">
        <v>8</v>
      </c>
      <c r="P101" s="5">
        <f t="shared" si="5"/>
        <v>16</v>
      </c>
      <c r="Q101" t="s">
        <v>79</v>
      </c>
    </row>
    <row r="102" ht="14.25" spans="1:17">
      <c r="A102" s="5">
        <v>3</v>
      </c>
      <c r="B102" s="5" t="s">
        <v>31</v>
      </c>
      <c r="C102" s="10"/>
      <c r="D102" s="27" t="s">
        <v>18</v>
      </c>
      <c r="E102" s="10">
        <v>5</v>
      </c>
      <c r="F102" s="10">
        <v>5</v>
      </c>
      <c r="G102" s="5">
        <f t="shared" si="4"/>
        <v>25</v>
      </c>
      <c r="H102" t="s">
        <v>90</v>
      </c>
      <c r="J102" s="5">
        <v>9</v>
      </c>
      <c r="K102" s="10" t="s">
        <v>34</v>
      </c>
      <c r="L102" s="5"/>
      <c r="M102" s="27" t="s">
        <v>18</v>
      </c>
      <c r="N102" s="10">
        <v>15</v>
      </c>
      <c r="O102" s="10">
        <v>7</v>
      </c>
      <c r="P102" s="5">
        <f t="shared" si="5"/>
        <v>105</v>
      </c>
      <c r="Q102" t="s">
        <v>79</v>
      </c>
    </row>
    <row r="103" ht="14.25" spans="1:17">
      <c r="A103" s="5">
        <v>4</v>
      </c>
      <c r="B103" s="5" t="s">
        <v>80</v>
      </c>
      <c r="C103" s="5"/>
      <c r="D103" s="27" t="s">
        <v>18</v>
      </c>
      <c r="E103" s="10">
        <v>6</v>
      </c>
      <c r="F103" s="10">
        <v>4</v>
      </c>
      <c r="G103" s="5">
        <f t="shared" si="4"/>
        <v>24</v>
      </c>
      <c r="H103" t="s">
        <v>90</v>
      </c>
      <c r="J103" s="5">
        <v>10</v>
      </c>
      <c r="K103" s="10" t="s">
        <v>38</v>
      </c>
      <c r="L103" s="5"/>
      <c r="M103" s="27" t="s">
        <v>18</v>
      </c>
      <c r="N103" s="10">
        <v>20</v>
      </c>
      <c r="O103" s="10">
        <v>8</v>
      </c>
      <c r="P103" s="5">
        <f t="shared" si="5"/>
        <v>160</v>
      </c>
      <c r="Q103" t="s">
        <v>79</v>
      </c>
    </row>
    <row r="104" ht="14.25" spans="1:17">
      <c r="A104" s="5">
        <v>5</v>
      </c>
      <c r="B104" s="5" t="s">
        <v>81</v>
      </c>
      <c r="C104" s="5"/>
      <c r="D104" s="27" t="s">
        <v>18</v>
      </c>
      <c r="E104" s="10">
        <v>3</v>
      </c>
      <c r="F104" s="10">
        <v>5</v>
      </c>
      <c r="G104" s="5">
        <f t="shared" si="4"/>
        <v>15</v>
      </c>
      <c r="H104" t="s">
        <v>90</v>
      </c>
      <c r="J104" s="5">
        <v>1</v>
      </c>
      <c r="K104" s="10" t="s">
        <v>82</v>
      </c>
      <c r="L104" s="5"/>
      <c r="M104" s="27" t="s">
        <v>18</v>
      </c>
      <c r="N104" s="10">
        <v>5</v>
      </c>
      <c r="O104" s="10">
        <v>5</v>
      </c>
      <c r="P104" s="5">
        <f t="shared" si="5"/>
        <v>25</v>
      </c>
      <c r="Q104" t="s">
        <v>87</v>
      </c>
    </row>
    <row r="105" ht="14.25" spans="1:17">
      <c r="A105" s="5">
        <v>6</v>
      </c>
      <c r="B105" s="5" t="s">
        <v>83</v>
      </c>
      <c r="C105" s="5"/>
      <c r="D105" s="27" t="s">
        <v>18</v>
      </c>
      <c r="E105" s="10">
        <v>5</v>
      </c>
      <c r="F105" s="10">
        <v>5</v>
      </c>
      <c r="G105" s="5">
        <f t="shared" si="4"/>
        <v>25</v>
      </c>
      <c r="H105" t="s">
        <v>90</v>
      </c>
      <c r="J105" s="5">
        <v>2</v>
      </c>
      <c r="K105" s="10" t="s">
        <v>84</v>
      </c>
      <c r="L105" s="5"/>
      <c r="M105" s="27" t="s">
        <v>26</v>
      </c>
      <c r="N105" s="10">
        <v>3</v>
      </c>
      <c r="O105" s="10">
        <v>8</v>
      </c>
      <c r="P105" s="5">
        <f t="shared" si="5"/>
        <v>24</v>
      </c>
      <c r="Q105" t="s">
        <v>87</v>
      </c>
    </row>
    <row r="106" ht="14.25" spans="1:17">
      <c r="A106" s="5">
        <v>7</v>
      </c>
      <c r="B106" s="5" t="s">
        <v>85</v>
      </c>
      <c r="C106" s="10"/>
      <c r="D106" s="27" t="s">
        <v>18</v>
      </c>
      <c r="E106" s="10">
        <v>3</v>
      </c>
      <c r="F106" s="10">
        <v>3</v>
      </c>
      <c r="G106" s="5">
        <f t="shared" si="4"/>
        <v>9</v>
      </c>
      <c r="H106" t="s">
        <v>90</v>
      </c>
      <c r="J106" s="5">
        <v>3</v>
      </c>
      <c r="K106" s="10" t="s">
        <v>35</v>
      </c>
      <c r="L106" s="5"/>
      <c r="M106" s="27" t="s">
        <v>26</v>
      </c>
      <c r="N106" s="10">
        <v>2</v>
      </c>
      <c r="O106" s="10">
        <v>6</v>
      </c>
      <c r="P106" s="5">
        <f t="shared" si="5"/>
        <v>12</v>
      </c>
      <c r="Q106" t="s">
        <v>87</v>
      </c>
    </row>
    <row r="107" ht="14.25" spans="1:17">
      <c r="A107" s="5">
        <v>8</v>
      </c>
      <c r="B107" s="5" t="s">
        <v>86</v>
      </c>
      <c r="C107" s="5"/>
      <c r="D107" s="27" t="s">
        <v>18</v>
      </c>
      <c r="E107" s="10">
        <v>30</v>
      </c>
      <c r="F107" s="10">
        <v>10</v>
      </c>
      <c r="G107" s="5">
        <f t="shared" si="4"/>
        <v>300</v>
      </c>
      <c r="H107" t="s">
        <v>90</v>
      </c>
      <c r="J107" s="5">
        <v>4</v>
      </c>
      <c r="K107" s="10" t="s">
        <v>23</v>
      </c>
      <c r="L107" s="5"/>
      <c r="M107" s="27" t="s">
        <v>18</v>
      </c>
      <c r="N107" s="10">
        <v>15</v>
      </c>
      <c r="O107" s="10">
        <v>6</v>
      </c>
      <c r="P107" s="5">
        <f t="shared" si="5"/>
        <v>90</v>
      </c>
      <c r="Q107" t="s">
        <v>87</v>
      </c>
    </row>
    <row r="108" ht="14.25" spans="1:17">
      <c r="A108" s="5">
        <v>1</v>
      </c>
      <c r="B108" s="5" t="s">
        <v>91</v>
      </c>
      <c r="C108" s="5"/>
      <c r="D108" s="27" t="s">
        <v>18</v>
      </c>
      <c r="E108" s="10">
        <v>3</v>
      </c>
      <c r="F108" s="10">
        <v>3</v>
      </c>
      <c r="G108" s="5">
        <f t="shared" si="4"/>
        <v>9</v>
      </c>
      <c r="H108" t="s">
        <v>92</v>
      </c>
      <c r="J108" s="5">
        <v>5</v>
      </c>
      <c r="K108" s="10" t="s">
        <v>20</v>
      </c>
      <c r="L108" s="5"/>
      <c r="M108" s="27" t="s">
        <v>21</v>
      </c>
      <c r="N108" s="10">
        <v>5</v>
      </c>
      <c r="O108" s="10">
        <v>2</v>
      </c>
      <c r="P108" s="5">
        <f t="shared" si="5"/>
        <v>10</v>
      </c>
      <c r="Q108" t="s">
        <v>87</v>
      </c>
    </row>
    <row r="109" ht="14.25" spans="1:17">
      <c r="A109" s="5">
        <v>2</v>
      </c>
      <c r="B109" s="5" t="s">
        <v>27</v>
      </c>
      <c r="C109" s="5"/>
      <c r="D109" s="27" t="s">
        <v>18</v>
      </c>
      <c r="E109" s="10">
        <v>5</v>
      </c>
      <c r="F109" s="10">
        <v>3</v>
      </c>
      <c r="G109" s="5">
        <f t="shared" ref="G109:G135" si="6">E109*F109</f>
        <v>15</v>
      </c>
      <c r="H109" t="s">
        <v>92</v>
      </c>
      <c r="J109" s="5">
        <v>6</v>
      </c>
      <c r="K109" s="10" t="s">
        <v>55</v>
      </c>
      <c r="L109" s="5"/>
      <c r="M109" s="27" t="s">
        <v>56</v>
      </c>
      <c r="N109" s="10">
        <v>1</v>
      </c>
      <c r="O109" s="10">
        <v>20</v>
      </c>
      <c r="P109" s="5">
        <f t="shared" ref="P109:P140" si="7">N109*O109</f>
        <v>20</v>
      </c>
      <c r="Q109" t="s">
        <v>87</v>
      </c>
    </row>
    <row r="110" ht="14.25" spans="1:17">
      <c r="A110" s="5">
        <v>3</v>
      </c>
      <c r="B110" s="5" t="s">
        <v>29</v>
      </c>
      <c r="C110" s="10"/>
      <c r="D110" s="27" t="s">
        <v>18</v>
      </c>
      <c r="E110" s="10">
        <v>3</v>
      </c>
      <c r="F110" s="10">
        <v>3</v>
      </c>
      <c r="G110" s="5">
        <f t="shared" si="6"/>
        <v>9</v>
      </c>
      <c r="H110" t="s">
        <v>92</v>
      </c>
      <c r="J110" s="5">
        <v>7</v>
      </c>
      <c r="K110" s="10" t="s">
        <v>57</v>
      </c>
      <c r="L110" s="5"/>
      <c r="M110" s="27" t="s">
        <v>21</v>
      </c>
      <c r="N110" s="10">
        <v>1</v>
      </c>
      <c r="O110" s="10">
        <v>15</v>
      </c>
      <c r="P110" s="5">
        <f t="shared" si="7"/>
        <v>15</v>
      </c>
      <c r="Q110" t="s">
        <v>87</v>
      </c>
    </row>
    <row r="111" ht="14.25" spans="1:17">
      <c r="A111" s="5">
        <v>4</v>
      </c>
      <c r="B111" s="5" t="s">
        <v>31</v>
      </c>
      <c r="C111" s="5"/>
      <c r="D111" s="27" t="s">
        <v>18</v>
      </c>
      <c r="E111" s="10">
        <v>5</v>
      </c>
      <c r="F111" s="10">
        <v>4</v>
      </c>
      <c r="G111" s="5">
        <f t="shared" si="6"/>
        <v>20</v>
      </c>
      <c r="H111" t="s">
        <v>92</v>
      </c>
      <c r="J111" s="5">
        <v>8</v>
      </c>
      <c r="K111" s="10" t="s">
        <v>30</v>
      </c>
      <c r="L111" s="5"/>
      <c r="M111" s="27" t="s">
        <v>26</v>
      </c>
      <c r="N111" s="10">
        <v>2</v>
      </c>
      <c r="O111" s="10">
        <v>8</v>
      </c>
      <c r="P111" s="5">
        <f t="shared" si="7"/>
        <v>16</v>
      </c>
      <c r="Q111" t="s">
        <v>87</v>
      </c>
    </row>
    <row r="112" ht="14.25" spans="1:17">
      <c r="A112" s="5">
        <v>5</v>
      </c>
      <c r="B112" s="5" t="s">
        <v>17</v>
      </c>
      <c r="C112" s="5"/>
      <c r="D112" s="27" t="s">
        <v>18</v>
      </c>
      <c r="E112" s="28">
        <v>25</v>
      </c>
      <c r="F112" s="10">
        <v>16</v>
      </c>
      <c r="G112" s="5">
        <f t="shared" si="6"/>
        <v>400</v>
      </c>
      <c r="H112" t="s">
        <v>92</v>
      </c>
      <c r="J112" s="5">
        <v>9</v>
      </c>
      <c r="K112" s="10" t="s">
        <v>34</v>
      </c>
      <c r="L112" s="5"/>
      <c r="M112" s="27" t="s">
        <v>18</v>
      </c>
      <c r="N112" s="10">
        <v>15</v>
      </c>
      <c r="O112" s="10">
        <v>7</v>
      </c>
      <c r="P112" s="5">
        <f t="shared" si="7"/>
        <v>105</v>
      </c>
      <c r="Q112" t="s">
        <v>87</v>
      </c>
    </row>
    <row r="113" ht="14.25" spans="1:17">
      <c r="A113" s="5">
        <v>6</v>
      </c>
      <c r="B113" s="5" t="s">
        <v>93</v>
      </c>
      <c r="C113" s="5"/>
      <c r="D113" s="27" t="s">
        <v>18</v>
      </c>
      <c r="E113" s="10">
        <v>5</v>
      </c>
      <c r="F113" s="10">
        <v>20</v>
      </c>
      <c r="G113" s="5">
        <f t="shared" si="6"/>
        <v>100</v>
      </c>
      <c r="H113" t="s">
        <v>92</v>
      </c>
      <c r="J113" s="5">
        <v>10</v>
      </c>
      <c r="K113" s="10" t="s">
        <v>38</v>
      </c>
      <c r="L113" s="5"/>
      <c r="M113" s="27" t="s">
        <v>18</v>
      </c>
      <c r="N113" s="10">
        <v>20</v>
      </c>
      <c r="O113" s="10">
        <v>8</v>
      </c>
      <c r="P113" s="5">
        <f t="shared" si="7"/>
        <v>160</v>
      </c>
      <c r="Q113" t="s">
        <v>87</v>
      </c>
    </row>
    <row r="114" ht="14.25" spans="1:17">
      <c r="A114" s="5">
        <v>1</v>
      </c>
      <c r="B114" s="5" t="s">
        <v>91</v>
      </c>
      <c r="C114" s="5"/>
      <c r="D114" s="27" t="s">
        <v>18</v>
      </c>
      <c r="E114" s="10">
        <v>3</v>
      </c>
      <c r="F114" s="10">
        <v>3</v>
      </c>
      <c r="G114" s="5">
        <f t="shared" si="6"/>
        <v>9</v>
      </c>
      <c r="H114" t="s">
        <v>94</v>
      </c>
      <c r="J114" s="5">
        <v>1</v>
      </c>
      <c r="K114" s="10" t="s">
        <v>82</v>
      </c>
      <c r="L114" s="5"/>
      <c r="M114" s="27" t="s">
        <v>18</v>
      </c>
      <c r="N114" s="10">
        <v>5</v>
      </c>
      <c r="O114" s="10">
        <v>5</v>
      </c>
      <c r="P114" s="5">
        <f t="shared" si="7"/>
        <v>25</v>
      </c>
      <c r="Q114" t="s">
        <v>89</v>
      </c>
    </row>
    <row r="115" ht="14.25" spans="1:17">
      <c r="A115" s="5">
        <v>2</v>
      </c>
      <c r="B115" s="5" t="s">
        <v>27</v>
      </c>
      <c r="C115" s="5"/>
      <c r="D115" s="27" t="s">
        <v>18</v>
      </c>
      <c r="E115" s="10">
        <v>5</v>
      </c>
      <c r="F115" s="10">
        <v>3</v>
      </c>
      <c r="G115" s="5">
        <f t="shared" si="6"/>
        <v>15</v>
      </c>
      <c r="H115" t="s">
        <v>94</v>
      </c>
      <c r="J115" s="5">
        <v>2</v>
      </c>
      <c r="K115" s="10" t="s">
        <v>84</v>
      </c>
      <c r="L115" s="5"/>
      <c r="M115" s="27" t="s">
        <v>26</v>
      </c>
      <c r="N115" s="10">
        <v>3</v>
      </c>
      <c r="O115" s="10">
        <v>8</v>
      </c>
      <c r="P115" s="5">
        <f t="shared" si="7"/>
        <v>24</v>
      </c>
      <c r="Q115" t="s">
        <v>89</v>
      </c>
    </row>
    <row r="116" ht="14.25" spans="1:17">
      <c r="A116" s="5">
        <v>3</v>
      </c>
      <c r="B116" s="5" t="s">
        <v>29</v>
      </c>
      <c r="C116" s="10"/>
      <c r="D116" s="27" t="s">
        <v>18</v>
      </c>
      <c r="E116" s="10">
        <v>3</v>
      </c>
      <c r="F116" s="10">
        <v>3</v>
      </c>
      <c r="G116" s="5">
        <f t="shared" si="6"/>
        <v>9</v>
      </c>
      <c r="H116" t="s">
        <v>94</v>
      </c>
      <c r="J116" s="5">
        <v>3</v>
      </c>
      <c r="K116" s="10" t="s">
        <v>35</v>
      </c>
      <c r="L116" s="5"/>
      <c r="M116" s="27" t="s">
        <v>26</v>
      </c>
      <c r="N116" s="10">
        <v>2</v>
      </c>
      <c r="O116" s="10">
        <v>6</v>
      </c>
      <c r="P116" s="5">
        <f t="shared" si="7"/>
        <v>12</v>
      </c>
      <c r="Q116" t="s">
        <v>89</v>
      </c>
    </row>
    <row r="117" ht="14.25" spans="1:17">
      <c r="A117" s="5">
        <v>4</v>
      </c>
      <c r="B117" s="5" t="s">
        <v>31</v>
      </c>
      <c r="C117" s="5"/>
      <c r="D117" s="27" t="s">
        <v>18</v>
      </c>
      <c r="E117" s="10">
        <v>5</v>
      </c>
      <c r="F117" s="10">
        <v>4</v>
      </c>
      <c r="G117" s="5">
        <f t="shared" si="6"/>
        <v>20</v>
      </c>
      <c r="H117" t="s">
        <v>94</v>
      </c>
      <c r="J117" s="5">
        <v>4</v>
      </c>
      <c r="K117" s="10" t="s">
        <v>23</v>
      </c>
      <c r="L117" s="5"/>
      <c r="M117" s="27" t="s">
        <v>18</v>
      </c>
      <c r="N117" s="10">
        <v>15</v>
      </c>
      <c r="O117" s="10">
        <v>6</v>
      </c>
      <c r="P117" s="5">
        <f t="shared" si="7"/>
        <v>90</v>
      </c>
      <c r="Q117" t="s">
        <v>89</v>
      </c>
    </row>
    <row r="118" ht="14.25" spans="1:17">
      <c r="A118" s="5">
        <v>5</v>
      </c>
      <c r="B118" s="5" t="s">
        <v>17</v>
      </c>
      <c r="C118" s="5"/>
      <c r="D118" s="27" t="s">
        <v>18</v>
      </c>
      <c r="E118" s="28">
        <v>25</v>
      </c>
      <c r="F118" s="10">
        <v>16</v>
      </c>
      <c r="G118" s="5">
        <f t="shared" si="6"/>
        <v>400</v>
      </c>
      <c r="H118" t="s">
        <v>94</v>
      </c>
      <c r="J118" s="5">
        <v>5</v>
      </c>
      <c r="K118" s="10" t="s">
        <v>20</v>
      </c>
      <c r="L118" s="5"/>
      <c r="M118" s="27" t="s">
        <v>21</v>
      </c>
      <c r="N118" s="10">
        <v>5</v>
      </c>
      <c r="O118" s="10">
        <v>2</v>
      </c>
      <c r="P118" s="5">
        <f t="shared" si="7"/>
        <v>10</v>
      </c>
      <c r="Q118" t="s">
        <v>89</v>
      </c>
    </row>
    <row r="119" ht="14.25" spans="1:17">
      <c r="A119" s="5">
        <v>6</v>
      </c>
      <c r="B119" s="5" t="s">
        <v>93</v>
      </c>
      <c r="C119" s="5"/>
      <c r="D119" s="27" t="s">
        <v>18</v>
      </c>
      <c r="E119" s="10">
        <v>5</v>
      </c>
      <c r="F119" s="10">
        <v>20</v>
      </c>
      <c r="G119" s="5">
        <f t="shared" si="6"/>
        <v>100</v>
      </c>
      <c r="H119" t="s">
        <v>94</v>
      </c>
      <c r="J119" s="5">
        <v>6</v>
      </c>
      <c r="K119" s="10" t="s">
        <v>55</v>
      </c>
      <c r="L119" s="5"/>
      <c r="M119" s="27" t="s">
        <v>56</v>
      </c>
      <c r="N119" s="10">
        <v>1</v>
      </c>
      <c r="O119" s="10">
        <v>20</v>
      </c>
      <c r="P119" s="5">
        <f t="shared" si="7"/>
        <v>20</v>
      </c>
      <c r="Q119" t="s">
        <v>89</v>
      </c>
    </row>
    <row r="120" ht="14.25" spans="1:17">
      <c r="A120" s="5">
        <v>1</v>
      </c>
      <c r="B120" s="5" t="s">
        <v>22</v>
      </c>
      <c r="C120" s="5"/>
      <c r="D120" s="27" t="s">
        <v>18</v>
      </c>
      <c r="E120" s="10">
        <v>1</v>
      </c>
      <c r="F120" s="10">
        <v>50</v>
      </c>
      <c r="G120" s="5">
        <f t="shared" si="6"/>
        <v>50</v>
      </c>
      <c r="H120" t="s">
        <v>95</v>
      </c>
      <c r="J120" s="5">
        <v>7</v>
      </c>
      <c r="K120" s="10" t="s">
        <v>57</v>
      </c>
      <c r="L120" s="5"/>
      <c r="M120" s="27" t="s">
        <v>21</v>
      </c>
      <c r="N120" s="10">
        <v>1</v>
      </c>
      <c r="O120" s="10">
        <v>15</v>
      </c>
      <c r="P120" s="5">
        <f t="shared" si="7"/>
        <v>15</v>
      </c>
      <c r="Q120" t="s">
        <v>89</v>
      </c>
    </row>
    <row r="121" ht="14.25" spans="1:17">
      <c r="A121" s="5">
        <v>2</v>
      </c>
      <c r="B121" s="5" t="s">
        <v>96</v>
      </c>
      <c r="C121" s="5"/>
      <c r="D121" s="27" t="s">
        <v>18</v>
      </c>
      <c r="E121" s="28">
        <v>25</v>
      </c>
      <c r="F121" s="10">
        <v>10</v>
      </c>
      <c r="G121" s="5">
        <f t="shared" si="6"/>
        <v>250</v>
      </c>
      <c r="H121" t="s">
        <v>95</v>
      </c>
      <c r="J121" s="5">
        <v>8</v>
      </c>
      <c r="K121" s="10" t="s">
        <v>30</v>
      </c>
      <c r="L121" s="5"/>
      <c r="M121" s="27" t="s">
        <v>26</v>
      </c>
      <c r="N121" s="10">
        <v>2</v>
      </c>
      <c r="O121" s="10">
        <v>8</v>
      </c>
      <c r="P121" s="5">
        <f t="shared" si="7"/>
        <v>16</v>
      </c>
      <c r="Q121" t="s">
        <v>89</v>
      </c>
    </row>
    <row r="122" ht="14.25" spans="1:17">
      <c r="A122" s="5">
        <v>3</v>
      </c>
      <c r="B122" s="5" t="s">
        <v>97</v>
      </c>
      <c r="C122" s="10"/>
      <c r="D122" s="27" t="s">
        <v>18</v>
      </c>
      <c r="E122" s="10">
        <v>5</v>
      </c>
      <c r="F122" s="10">
        <v>20</v>
      </c>
      <c r="G122" s="5">
        <f t="shared" si="6"/>
        <v>100</v>
      </c>
      <c r="H122" t="s">
        <v>95</v>
      </c>
      <c r="J122" s="5">
        <v>9</v>
      </c>
      <c r="K122" s="10" t="s">
        <v>34</v>
      </c>
      <c r="L122" s="5"/>
      <c r="M122" s="27" t="s">
        <v>18</v>
      </c>
      <c r="N122" s="10">
        <v>15</v>
      </c>
      <c r="O122" s="10">
        <v>7</v>
      </c>
      <c r="P122" s="5">
        <f t="shared" si="7"/>
        <v>105</v>
      </c>
      <c r="Q122" t="s">
        <v>89</v>
      </c>
    </row>
    <row r="123" ht="14.25" spans="1:17">
      <c r="A123" s="5">
        <v>4</v>
      </c>
      <c r="B123" s="5" t="s">
        <v>98</v>
      </c>
      <c r="C123" s="5"/>
      <c r="D123" s="27" t="s">
        <v>18</v>
      </c>
      <c r="E123" s="10">
        <v>3</v>
      </c>
      <c r="F123" s="10">
        <v>3</v>
      </c>
      <c r="G123" s="5">
        <f t="shared" si="6"/>
        <v>9</v>
      </c>
      <c r="H123" t="s">
        <v>95</v>
      </c>
      <c r="J123" s="5">
        <v>10</v>
      </c>
      <c r="K123" s="10" t="s">
        <v>38</v>
      </c>
      <c r="L123" s="5"/>
      <c r="M123" s="27" t="s">
        <v>18</v>
      </c>
      <c r="N123" s="10">
        <v>20</v>
      </c>
      <c r="O123" s="10">
        <v>8</v>
      </c>
      <c r="P123" s="5">
        <f t="shared" si="7"/>
        <v>160</v>
      </c>
      <c r="Q123" t="s">
        <v>89</v>
      </c>
    </row>
    <row r="124" ht="14.25" spans="1:17">
      <c r="A124" s="5">
        <v>5</v>
      </c>
      <c r="B124" s="5" t="s">
        <v>81</v>
      </c>
      <c r="C124" s="5"/>
      <c r="D124" s="27" t="s">
        <v>18</v>
      </c>
      <c r="E124" s="10">
        <v>2</v>
      </c>
      <c r="F124" s="10">
        <v>5</v>
      </c>
      <c r="G124" s="5">
        <f t="shared" si="6"/>
        <v>10</v>
      </c>
      <c r="H124" t="s">
        <v>95</v>
      </c>
      <c r="J124" s="5">
        <v>1</v>
      </c>
      <c r="K124" s="10" t="s">
        <v>82</v>
      </c>
      <c r="L124" s="5"/>
      <c r="M124" s="27" t="s">
        <v>18</v>
      </c>
      <c r="N124" s="10">
        <v>5</v>
      </c>
      <c r="O124" s="10">
        <v>5</v>
      </c>
      <c r="P124" s="5">
        <f t="shared" si="7"/>
        <v>25</v>
      </c>
      <c r="Q124" t="s">
        <v>90</v>
      </c>
    </row>
    <row r="125" ht="14.25" spans="1:17">
      <c r="A125" s="5">
        <v>6</v>
      </c>
      <c r="B125" s="5" t="s">
        <v>27</v>
      </c>
      <c r="C125" s="5"/>
      <c r="D125" s="27" t="s">
        <v>18</v>
      </c>
      <c r="E125" s="10">
        <v>5</v>
      </c>
      <c r="F125" s="10">
        <v>3</v>
      </c>
      <c r="G125" s="5">
        <f t="shared" si="6"/>
        <v>15</v>
      </c>
      <c r="H125" t="s">
        <v>95</v>
      </c>
      <c r="J125" s="5">
        <v>2</v>
      </c>
      <c r="K125" s="10" t="s">
        <v>84</v>
      </c>
      <c r="L125" s="5"/>
      <c r="M125" s="27" t="s">
        <v>26</v>
      </c>
      <c r="N125" s="10">
        <v>3</v>
      </c>
      <c r="O125" s="10">
        <v>8</v>
      </c>
      <c r="P125" s="5">
        <f t="shared" si="7"/>
        <v>24</v>
      </c>
      <c r="Q125" t="s">
        <v>90</v>
      </c>
    </row>
    <row r="126" ht="14.25" spans="1:17">
      <c r="A126" s="5">
        <v>7</v>
      </c>
      <c r="B126" s="5" t="s">
        <v>29</v>
      </c>
      <c r="C126" s="10"/>
      <c r="D126" s="27" t="s">
        <v>18</v>
      </c>
      <c r="E126" s="10">
        <v>3</v>
      </c>
      <c r="F126" s="10">
        <v>3</v>
      </c>
      <c r="G126" s="5">
        <f t="shared" si="6"/>
        <v>9</v>
      </c>
      <c r="H126" t="s">
        <v>95</v>
      </c>
      <c r="J126" s="5">
        <v>3</v>
      </c>
      <c r="K126" s="10" t="s">
        <v>35</v>
      </c>
      <c r="L126" s="5"/>
      <c r="M126" s="27" t="s">
        <v>26</v>
      </c>
      <c r="N126" s="10">
        <v>2</v>
      </c>
      <c r="O126" s="10">
        <v>6</v>
      </c>
      <c r="P126" s="5">
        <f t="shared" si="7"/>
        <v>12</v>
      </c>
      <c r="Q126" t="s">
        <v>90</v>
      </c>
    </row>
    <row r="127" ht="14.25" spans="1:17">
      <c r="A127" s="5">
        <v>8</v>
      </c>
      <c r="B127" s="5" t="s">
        <v>31</v>
      </c>
      <c r="C127" s="5"/>
      <c r="D127" s="27" t="s">
        <v>18</v>
      </c>
      <c r="E127" s="10">
        <v>5</v>
      </c>
      <c r="F127" s="10">
        <v>4</v>
      </c>
      <c r="G127" s="5">
        <f t="shared" si="6"/>
        <v>20</v>
      </c>
      <c r="H127" t="s">
        <v>95</v>
      </c>
      <c r="J127" s="5">
        <v>4</v>
      </c>
      <c r="K127" s="10" t="s">
        <v>23</v>
      </c>
      <c r="L127" s="5"/>
      <c r="M127" s="27" t="s">
        <v>18</v>
      </c>
      <c r="N127" s="10">
        <v>15</v>
      </c>
      <c r="O127" s="10">
        <v>6</v>
      </c>
      <c r="P127" s="5">
        <f t="shared" si="7"/>
        <v>90</v>
      </c>
      <c r="Q127" t="s">
        <v>90</v>
      </c>
    </row>
    <row r="128" ht="14.25" spans="1:17">
      <c r="A128" s="5">
        <v>1</v>
      </c>
      <c r="B128" s="5" t="s">
        <v>22</v>
      </c>
      <c r="C128" s="5"/>
      <c r="D128" s="27" t="s">
        <v>18</v>
      </c>
      <c r="E128" s="10">
        <v>1</v>
      </c>
      <c r="F128" s="10">
        <v>50</v>
      </c>
      <c r="G128" s="5">
        <f t="shared" si="6"/>
        <v>50</v>
      </c>
      <c r="H128" t="s">
        <v>99</v>
      </c>
      <c r="J128" s="5">
        <v>5</v>
      </c>
      <c r="K128" s="10" t="s">
        <v>20</v>
      </c>
      <c r="L128" s="5"/>
      <c r="M128" s="27" t="s">
        <v>21</v>
      </c>
      <c r="N128" s="10">
        <v>5</v>
      </c>
      <c r="O128" s="10">
        <v>2</v>
      </c>
      <c r="P128" s="5">
        <f t="shared" si="7"/>
        <v>10</v>
      </c>
      <c r="Q128" t="s">
        <v>90</v>
      </c>
    </row>
    <row r="129" ht="14.25" spans="1:17">
      <c r="A129" s="5">
        <v>2</v>
      </c>
      <c r="B129" s="5" t="s">
        <v>96</v>
      </c>
      <c r="C129" s="5"/>
      <c r="D129" s="27" t="s">
        <v>18</v>
      </c>
      <c r="E129" s="28">
        <v>25</v>
      </c>
      <c r="F129" s="10">
        <v>10</v>
      </c>
      <c r="G129" s="5">
        <f t="shared" si="6"/>
        <v>250</v>
      </c>
      <c r="H129" t="s">
        <v>99</v>
      </c>
      <c r="J129" s="5">
        <v>6</v>
      </c>
      <c r="K129" s="10" t="s">
        <v>55</v>
      </c>
      <c r="L129" s="5"/>
      <c r="M129" s="27" t="s">
        <v>56</v>
      </c>
      <c r="N129" s="10">
        <v>1</v>
      </c>
      <c r="O129" s="10">
        <v>20</v>
      </c>
      <c r="P129" s="5">
        <f t="shared" si="7"/>
        <v>20</v>
      </c>
      <c r="Q129" t="s">
        <v>90</v>
      </c>
    </row>
    <row r="130" ht="14.25" spans="1:17">
      <c r="A130" s="5">
        <v>3</v>
      </c>
      <c r="B130" s="5" t="s">
        <v>97</v>
      </c>
      <c r="C130" s="10"/>
      <c r="D130" s="27" t="s">
        <v>18</v>
      </c>
      <c r="E130" s="10">
        <v>5</v>
      </c>
      <c r="F130" s="10">
        <v>20</v>
      </c>
      <c r="G130" s="5">
        <f t="shared" si="6"/>
        <v>100</v>
      </c>
      <c r="H130" t="s">
        <v>99</v>
      </c>
      <c r="J130" s="5">
        <v>7</v>
      </c>
      <c r="K130" s="10" t="s">
        <v>57</v>
      </c>
      <c r="L130" s="5"/>
      <c r="M130" s="27" t="s">
        <v>21</v>
      </c>
      <c r="N130" s="10">
        <v>1</v>
      </c>
      <c r="O130" s="10">
        <v>15</v>
      </c>
      <c r="P130" s="5">
        <f t="shared" si="7"/>
        <v>15</v>
      </c>
      <c r="Q130" t="s">
        <v>90</v>
      </c>
    </row>
    <row r="131" ht="14.25" spans="1:17">
      <c r="A131" s="5">
        <v>4</v>
      </c>
      <c r="B131" s="5" t="s">
        <v>98</v>
      </c>
      <c r="C131" s="5"/>
      <c r="D131" s="27" t="s">
        <v>18</v>
      </c>
      <c r="E131" s="10">
        <v>3</v>
      </c>
      <c r="F131" s="10">
        <v>3</v>
      </c>
      <c r="G131" s="5">
        <f t="shared" si="6"/>
        <v>9</v>
      </c>
      <c r="H131" t="s">
        <v>99</v>
      </c>
      <c r="J131" s="5">
        <v>8</v>
      </c>
      <c r="K131" s="10" t="s">
        <v>30</v>
      </c>
      <c r="L131" s="5"/>
      <c r="M131" s="27" t="s">
        <v>26</v>
      </c>
      <c r="N131" s="10">
        <v>2</v>
      </c>
      <c r="O131" s="10">
        <v>8</v>
      </c>
      <c r="P131" s="5">
        <f t="shared" si="7"/>
        <v>16</v>
      </c>
      <c r="Q131" t="s">
        <v>90</v>
      </c>
    </row>
    <row r="132" ht="14.25" spans="1:17">
      <c r="A132" s="5">
        <v>5</v>
      </c>
      <c r="B132" s="5" t="s">
        <v>81</v>
      </c>
      <c r="C132" s="5"/>
      <c r="D132" s="27" t="s">
        <v>18</v>
      </c>
      <c r="E132" s="10">
        <v>2</v>
      </c>
      <c r="F132" s="10">
        <v>5</v>
      </c>
      <c r="G132" s="5">
        <f t="shared" si="6"/>
        <v>10</v>
      </c>
      <c r="H132" t="s">
        <v>99</v>
      </c>
      <c r="J132" s="5">
        <v>9</v>
      </c>
      <c r="K132" s="10" t="s">
        <v>34</v>
      </c>
      <c r="L132" s="5"/>
      <c r="M132" s="27" t="s">
        <v>18</v>
      </c>
      <c r="N132" s="10">
        <v>15</v>
      </c>
      <c r="O132" s="10">
        <v>7</v>
      </c>
      <c r="P132" s="5">
        <f t="shared" si="7"/>
        <v>105</v>
      </c>
      <c r="Q132" t="s">
        <v>90</v>
      </c>
    </row>
    <row r="133" ht="14.25" spans="1:17">
      <c r="A133" s="5">
        <v>6</v>
      </c>
      <c r="B133" s="5" t="s">
        <v>27</v>
      </c>
      <c r="C133" s="5"/>
      <c r="D133" s="27" t="s">
        <v>18</v>
      </c>
      <c r="E133" s="10">
        <v>5</v>
      </c>
      <c r="F133" s="10">
        <v>3</v>
      </c>
      <c r="G133" s="5">
        <f t="shared" si="6"/>
        <v>15</v>
      </c>
      <c r="H133" t="s">
        <v>99</v>
      </c>
      <c r="J133" s="5">
        <v>10</v>
      </c>
      <c r="K133" s="10" t="s">
        <v>38</v>
      </c>
      <c r="L133" s="5"/>
      <c r="M133" s="27" t="s">
        <v>18</v>
      </c>
      <c r="N133" s="10">
        <v>20</v>
      </c>
      <c r="O133" s="10">
        <v>8</v>
      </c>
      <c r="P133" s="5">
        <f t="shared" si="7"/>
        <v>160</v>
      </c>
      <c r="Q133" t="s">
        <v>90</v>
      </c>
    </row>
    <row r="134" ht="14.25" spans="1:17">
      <c r="A134" s="5">
        <v>7</v>
      </c>
      <c r="B134" s="5" t="s">
        <v>29</v>
      </c>
      <c r="C134" s="10"/>
      <c r="D134" s="27" t="s">
        <v>18</v>
      </c>
      <c r="E134" s="10">
        <v>3</v>
      </c>
      <c r="F134" s="10">
        <v>3</v>
      </c>
      <c r="G134" s="5">
        <f t="shared" si="6"/>
        <v>9</v>
      </c>
      <c r="H134" t="s">
        <v>99</v>
      </c>
      <c r="J134" s="5">
        <v>1</v>
      </c>
      <c r="K134" s="10" t="s">
        <v>32</v>
      </c>
      <c r="L134" s="5"/>
      <c r="M134" s="27" t="s">
        <v>26</v>
      </c>
      <c r="N134" s="10">
        <v>2</v>
      </c>
      <c r="O134" s="10">
        <v>7</v>
      </c>
      <c r="P134" s="5">
        <f t="shared" si="7"/>
        <v>14</v>
      </c>
      <c r="Q134" t="s">
        <v>92</v>
      </c>
    </row>
    <row r="135" ht="14.25" spans="1:17">
      <c r="A135" s="5">
        <v>8</v>
      </c>
      <c r="B135" s="5" t="s">
        <v>31</v>
      </c>
      <c r="C135" s="5"/>
      <c r="D135" s="27" t="s">
        <v>18</v>
      </c>
      <c r="E135" s="10">
        <v>5</v>
      </c>
      <c r="F135" s="10">
        <v>4</v>
      </c>
      <c r="G135" s="5">
        <f t="shared" si="6"/>
        <v>20</v>
      </c>
      <c r="H135" t="s">
        <v>99</v>
      </c>
      <c r="J135" s="5">
        <v>2</v>
      </c>
      <c r="K135" s="10" t="s">
        <v>100</v>
      </c>
      <c r="L135" s="5"/>
      <c r="M135" s="27" t="s">
        <v>26</v>
      </c>
      <c r="N135" s="10">
        <v>2</v>
      </c>
      <c r="O135" s="10">
        <v>4</v>
      </c>
      <c r="P135" s="5">
        <f t="shared" si="7"/>
        <v>8</v>
      </c>
      <c r="Q135" t="s">
        <v>92</v>
      </c>
    </row>
    <row r="136" ht="14.25" spans="7:17">
      <c r="G136">
        <f>SUM(G12:G135)</f>
        <v>10000</v>
      </c>
      <c r="J136" s="5">
        <v>3</v>
      </c>
      <c r="K136" s="10" t="s">
        <v>30</v>
      </c>
      <c r="L136" s="5"/>
      <c r="M136" s="27" t="s">
        <v>26</v>
      </c>
      <c r="N136" s="10">
        <v>2</v>
      </c>
      <c r="O136" s="10">
        <v>5</v>
      </c>
      <c r="P136" s="5">
        <f t="shared" si="7"/>
        <v>10</v>
      </c>
      <c r="Q136" t="s">
        <v>92</v>
      </c>
    </row>
    <row r="137" ht="14.25" spans="10:17">
      <c r="J137" s="5">
        <v>4</v>
      </c>
      <c r="K137" s="10" t="s">
        <v>65</v>
      </c>
      <c r="L137" s="5"/>
      <c r="M137" s="27" t="s">
        <v>18</v>
      </c>
      <c r="N137" s="10">
        <v>2</v>
      </c>
      <c r="O137" s="10">
        <v>6</v>
      </c>
      <c r="P137" s="5">
        <f t="shared" si="7"/>
        <v>12</v>
      </c>
      <c r="Q137" t="s">
        <v>92</v>
      </c>
    </row>
    <row r="138" ht="14.25" spans="10:17">
      <c r="J138" s="5">
        <v>5</v>
      </c>
      <c r="K138" s="10" t="s">
        <v>20</v>
      </c>
      <c r="L138" s="5"/>
      <c r="M138" s="27" t="s">
        <v>21</v>
      </c>
      <c r="N138" s="10">
        <v>2</v>
      </c>
      <c r="O138" s="10">
        <v>2</v>
      </c>
      <c r="P138" s="5">
        <f t="shared" si="7"/>
        <v>4</v>
      </c>
      <c r="Q138" t="s">
        <v>92</v>
      </c>
    </row>
    <row r="139" ht="14.25" spans="10:17">
      <c r="J139" s="5">
        <v>6</v>
      </c>
      <c r="K139" s="10" t="s">
        <v>28</v>
      </c>
      <c r="L139" s="5"/>
      <c r="M139" s="27" t="s">
        <v>21</v>
      </c>
      <c r="N139" s="10">
        <v>1</v>
      </c>
      <c r="O139" s="10">
        <v>7</v>
      </c>
      <c r="P139" s="5">
        <f t="shared" si="7"/>
        <v>7</v>
      </c>
      <c r="Q139" t="s">
        <v>92</v>
      </c>
    </row>
    <row r="140" ht="14.25" spans="10:17">
      <c r="J140" s="5">
        <v>7</v>
      </c>
      <c r="K140" s="10" t="s">
        <v>57</v>
      </c>
      <c r="L140" s="5"/>
      <c r="M140" s="27" t="s">
        <v>21</v>
      </c>
      <c r="N140" s="10">
        <v>1</v>
      </c>
      <c r="O140" s="10">
        <v>8</v>
      </c>
      <c r="P140" s="5">
        <f t="shared" si="7"/>
        <v>8</v>
      </c>
      <c r="Q140" t="s">
        <v>92</v>
      </c>
    </row>
    <row r="141" ht="14.25" spans="10:17">
      <c r="J141" s="5">
        <v>8</v>
      </c>
      <c r="K141" s="10" t="s">
        <v>35</v>
      </c>
      <c r="L141" s="5"/>
      <c r="M141" s="27" t="s">
        <v>26</v>
      </c>
      <c r="N141" s="10">
        <v>3</v>
      </c>
      <c r="O141" s="10">
        <v>8</v>
      </c>
      <c r="P141" s="5">
        <f t="shared" ref="P141:P179" si="8">N141*O141</f>
        <v>24</v>
      </c>
      <c r="Q141" t="s">
        <v>92</v>
      </c>
    </row>
    <row r="142" ht="14.25" spans="10:17">
      <c r="J142" s="5">
        <v>9</v>
      </c>
      <c r="K142" s="10" t="s">
        <v>34</v>
      </c>
      <c r="L142" s="5"/>
      <c r="M142" s="27" t="s">
        <v>18</v>
      </c>
      <c r="N142" s="10">
        <v>15</v>
      </c>
      <c r="O142" s="10">
        <v>7</v>
      </c>
      <c r="P142" s="5">
        <f t="shared" si="8"/>
        <v>105</v>
      </c>
      <c r="Q142" t="s">
        <v>92</v>
      </c>
    </row>
    <row r="143" ht="14.25" spans="10:17">
      <c r="J143" s="5">
        <v>10</v>
      </c>
      <c r="K143" s="10" t="s">
        <v>38</v>
      </c>
      <c r="L143" s="5"/>
      <c r="M143" s="27" t="s">
        <v>18</v>
      </c>
      <c r="N143" s="10">
        <v>20</v>
      </c>
      <c r="O143" s="10">
        <v>8</v>
      </c>
      <c r="P143" s="5">
        <f t="shared" si="8"/>
        <v>160</v>
      </c>
      <c r="Q143" t="s">
        <v>92</v>
      </c>
    </row>
    <row r="144" ht="14.25" spans="10:17">
      <c r="J144" s="5">
        <v>1</v>
      </c>
      <c r="K144" s="10" t="s">
        <v>32</v>
      </c>
      <c r="L144" s="5"/>
      <c r="M144" s="27" t="s">
        <v>26</v>
      </c>
      <c r="N144" s="10">
        <v>2</v>
      </c>
      <c r="O144" s="10">
        <v>7</v>
      </c>
      <c r="P144" s="5">
        <f t="shared" si="8"/>
        <v>14</v>
      </c>
      <c r="Q144" t="s">
        <v>94</v>
      </c>
    </row>
    <row r="145" ht="14.25" spans="10:17">
      <c r="J145" s="5">
        <v>2</v>
      </c>
      <c r="K145" s="10" t="s">
        <v>100</v>
      </c>
      <c r="L145" s="5"/>
      <c r="M145" s="27" t="s">
        <v>26</v>
      </c>
      <c r="N145" s="10">
        <v>2</v>
      </c>
      <c r="O145" s="10">
        <v>4</v>
      </c>
      <c r="P145" s="5">
        <f t="shared" si="8"/>
        <v>8</v>
      </c>
      <c r="Q145" t="s">
        <v>94</v>
      </c>
    </row>
    <row r="146" ht="14.25" spans="10:17">
      <c r="J146" s="5">
        <v>3</v>
      </c>
      <c r="K146" s="10" t="s">
        <v>30</v>
      </c>
      <c r="L146" s="5"/>
      <c r="M146" s="27" t="s">
        <v>26</v>
      </c>
      <c r="N146" s="10">
        <v>2</v>
      </c>
      <c r="O146" s="10">
        <v>5</v>
      </c>
      <c r="P146" s="5">
        <f t="shared" si="8"/>
        <v>10</v>
      </c>
      <c r="Q146" t="s">
        <v>94</v>
      </c>
    </row>
    <row r="147" ht="14.25" spans="10:17">
      <c r="J147" s="5">
        <v>4</v>
      </c>
      <c r="K147" s="10" t="s">
        <v>65</v>
      </c>
      <c r="L147" s="5"/>
      <c r="M147" s="27" t="s">
        <v>18</v>
      </c>
      <c r="N147" s="10">
        <v>2</v>
      </c>
      <c r="O147" s="10">
        <v>6</v>
      </c>
      <c r="P147" s="5">
        <f t="shared" si="8"/>
        <v>12</v>
      </c>
      <c r="Q147" t="s">
        <v>94</v>
      </c>
    </row>
    <row r="148" ht="14.25" spans="10:17">
      <c r="J148" s="5">
        <v>5</v>
      </c>
      <c r="K148" s="10" t="s">
        <v>20</v>
      </c>
      <c r="L148" s="5"/>
      <c r="M148" s="27" t="s">
        <v>21</v>
      </c>
      <c r="N148" s="10">
        <v>2</v>
      </c>
      <c r="O148" s="10">
        <v>2</v>
      </c>
      <c r="P148" s="5">
        <f t="shared" si="8"/>
        <v>4</v>
      </c>
      <c r="Q148" t="s">
        <v>94</v>
      </c>
    </row>
    <row r="149" ht="14.25" spans="10:17">
      <c r="J149" s="5">
        <v>6</v>
      </c>
      <c r="K149" s="10" t="s">
        <v>28</v>
      </c>
      <c r="L149" s="5"/>
      <c r="M149" s="27" t="s">
        <v>21</v>
      </c>
      <c r="N149" s="10">
        <v>1</v>
      </c>
      <c r="O149" s="10">
        <v>7</v>
      </c>
      <c r="P149" s="5">
        <f t="shared" si="8"/>
        <v>7</v>
      </c>
      <c r="Q149" t="s">
        <v>94</v>
      </c>
    </row>
    <row r="150" ht="14.25" spans="10:17">
      <c r="J150" s="5">
        <v>7</v>
      </c>
      <c r="K150" s="10" t="s">
        <v>57</v>
      </c>
      <c r="L150" s="5"/>
      <c r="M150" s="27" t="s">
        <v>21</v>
      </c>
      <c r="N150" s="10">
        <v>1</v>
      </c>
      <c r="O150" s="10">
        <v>8</v>
      </c>
      <c r="P150" s="5">
        <f t="shared" si="8"/>
        <v>8</v>
      </c>
      <c r="Q150" t="s">
        <v>94</v>
      </c>
    </row>
    <row r="151" ht="14.25" spans="10:17">
      <c r="J151" s="5">
        <v>8</v>
      </c>
      <c r="K151" s="10" t="s">
        <v>35</v>
      </c>
      <c r="L151" s="5"/>
      <c r="M151" s="27" t="s">
        <v>26</v>
      </c>
      <c r="N151" s="10">
        <v>3</v>
      </c>
      <c r="O151" s="10">
        <v>8</v>
      </c>
      <c r="P151" s="5">
        <f t="shared" si="8"/>
        <v>24</v>
      </c>
      <c r="Q151" t="s">
        <v>94</v>
      </c>
    </row>
    <row r="152" ht="14.25" spans="10:17">
      <c r="J152" s="5">
        <v>9</v>
      </c>
      <c r="K152" s="10" t="s">
        <v>34</v>
      </c>
      <c r="L152" s="5"/>
      <c r="M152" s="27" t="s">
        <v>18</v>
      </c>
      <c r="N152" s="10">
        <v>15</v>
      </c>
      <c r="O152" s="10">
        <v>7</v>
      </c>
      <c r="P152" s="5">
        <f t="shared" si="8"/>
        <v>105</v>
      </c>
      <c r="Q152" t="s">
        <v>94</v>
      </c>
    </row>
    <row r="153" ht="14.25" spans="10:17">
      <c r="J153" s="5">
        <v>10</v>
      </c>
      <c r="K153" s="10" t="s">
        <v>38</v>
      </c>
      <c r="L153" s="5"/>
      <c r="M153" s="27" t="s">
        <v>18</v>
      </c>
      <c r="N153" s="10">
        <v>20</v>
      </c>
      <c r="O153" s="10">
        <v>8</v>
      </c>
      <c r="P153" s="5">
        <f t="shared" si="8"/>
        <v>160</v>
      </c>
      <c r="Q153" t="s">
        <v>94</v>
      </c>
    </row>
    <row r="154" ht="14.25" spans="10:17">
      <c r="J154" s="5">
        <v>1</v>
      </c>
      <c r="K154" s="10" t="s">
        <v>32</v>
      </c>
      <c r="L154" s="10"/>
      <c r="M154" s="27" t="s">
        <v>26</v>
      </c>
      <c r="N154" s="10">
        <v>2</v>
      </c>
      <c r="O154" s="10">
        <v>7</v>
      </c>
      <c r="P154" s="5">
        <f t="shared" si="8"/>
        <v>14</v>
      </c>
      <c r="Q154" t="s">
        <v>95</v>
      </c>
    </row>
    <row r="155" ht="14.25" spans="10:17">
      <c r="J155" s="5">
        <v>2</v>
      </c>
      <c r="K155" s="10" t="s">
        <v>100</v>
      </c>
      <c r="L155" s="10"/>
      <c r="M155" s="27" t="s">
        <v>26</v>
      </c>
      <c r="N155" s="10">
        <v>2</v>
      </c>
      <c r="O155" s="10">
        <v>4</v>
      </c>
      <c r="P155" s="5">
        <f t="shared" si="8"/>
        <v>8</v>
      </c>
      <c r="Q155" t="s">
        <v>95</v>
      </c>
    </row>
    <row r="156" ht="14.25" spans="10:17">
      <c r="J156" s="5">
        <v>3</v>
      </c>
      <c r="K156" s="10" t="s">
        <v>30</v>
      </c>
      <c r="L156" s="10"/>
      <c r="M156" s="27" t="s">
        <v>26</v>
      </c>
      <c r="N156" s="10">
        <v>2</v>
      </c>
      <c r="O156" s="10">
        <v>5</v>
      </c>
      <c r="P156" s="5">
        <f t="shared" si="8"/>
        <v>10</v>
      </c>
      <c r="Q156" t="s">
        <v>95</v>
      </c>
    </row>
    <row r="157" ht="14.25" spans="10:17">
      <c r="J157" s="5">
        <v>4</v>
      </c>
      <c r="K157" s="10" t="s">
        <v>65</v>
      </c>
      <c r="L157" s="10"/>
      <c r="M157" s="27" t="s">
        <v>18</v>
      </c>
      <c r="N157" s="10">
        <v>2</v>
      </c>
      <c r="O157" s="10">
        <v>6</v>
      </c>
      <c r="P157" s="5">
        <f t="shared" si="8"/>
        <v>12</v>
      </c>
      <c r="Q157" t="s">
        <v>95</v>
      </c>
    </row>
    <row r="158" ht="14.25" spans="10:17">
      <c r="J158" s="5">
        <v>5</v>
      </c>
      <c r="K158" s="10" t="s">
        <v>20</v>
      </c>
      <c r="L158" s="10"/>
      <c r="M158" s="27" t="s">
        <v>21</v>
      </c>
      <c r="N158" s="10">
        <v>2</v>
      </c>
      <c r="O158" s="10">
        <v>2</v>
      </c>
      <c r="P158" s="5">
        <f t="shared" si="8"/>
        <v>4</v>
      </c>
      <c r="Q158" t="s">
        <v>95</v>
      </c>
    </row>
    <row r="159" ht="14.25" spans="10:17">
      <c r="J159" s="5">
        <v>6</v>
      </c>
      <c r="K159" s="10" t="s">
        <v>28</v>
      </c>
      <c r="L159" s="10"/>
      <c r="M159" s="27" t="s">
        <v>21</v>
      </c>
      <c r="N159" s="10">
        <v>1</v>
      </c>
      <c r="O159" s="10">
        <v>7</v>
      </c>
      <c r="P159" s="5">
        <f t="shared" si="8"/>
        <v>7</v>
      </c>
      <c r="Q159" t="s">
        <v>95</v>
      </c>
    </row>
    <row r="160" ht="14.25" spans="10:17">
      <c r="J160" s="5">
        <v>7</v>
      </c>
      <c r="K160" s="10" t="s">
        <v>57</v>
      </c>
      <c r="L160" s="10"/>
      <c r="M160" s="27" t="s">
        <v>21</v>
      </c>
      <c r="N160" s="10">
        <v>1</v>
      </c>
      <c r="O160" s="10">
        <v>8</v>
      </c>
      <c r="P160" s="5">
        <f t="shared" si="8"/>
        <v>8</v>
      </c>
      <c r="Q160" t="s">
        <v>95</v>
      </c>
    </row>
    <row r="161" ht="14.25" spans="10:17">
      <c r="J161" s="5">
        <v>8</v>
      </c>
      <c r="K161" s="10" t="s">
        <v>101</v>
      </c>
      <c r="L161" s="10"/>
      <c r="M161" s="27" t="s">
        <v>26</v>
      </c>
      <c r="N161" s="10">
        <v>2</v>
      </c>
      <c r="O161" s="10">
        <v>25</v>
      </c>
      <c r="P161" s="5">
        <f t="shared" si="8"/>
        <v>50</v>
      </c>
      <c r="Q161" t="s">
        <v>95</v>
      </c>
    </row>
    <row r="162" ht="14.25" spans="10:17">
      <c r="J162" s="5">
        <v>9</v>
      </c>
      <c r="K162" s="10" t="s">
        <v>102</v>
      </c>
      <c r="L162" s="10"/>
      <c r="M162" s="27" t="s">
        <v>26</v>
      </c>
      <c r="N162" s="10">
        <v>2</v>
      </c>
      <c r="O162" s="10">
        <v>10</v>
      </c>
      <c r="P162" s="5">
        <f t="shared" si="8"/>
        <v>20</v>
      </c>
      <c r="Q162" t="s">
        <v>95</v>
      </c>
    </row>
    <row r="163" ht="14.25" spans="10:17">
      <c r="J163" s="5">
        <v>10</v>
      </c>
      <c r="K163" s="10" t="s">
        <v>38</v>
      </c>
      <c r="L163" s="5"/>
      <c r="M163" s="27" t="s">
        <v>18</v>
      </c>
      <c r="N163" s="10">
        <v>20</v>
      </c>
      <c r="O163" s="10">
        <v>8</v>
      </c>
      <c r="P163" s="5">
        <f t="shared" si="8"/>
        <v>160</v>
      </c>
      <c r="Q163" t="s">
        <v>95</v>
      </c>
    </row>
    <row r="164" ht="14.25" spans="10:17">
      <c r="J164" s="5">
        <v>11</v>
      </c>
      <c r="K164" s="10" t="s">
        <v>34</v>
      </c>
      <c r="L164" s="5"/>
      <c r="M164" s="27" t="s">
        <v>18</v>
      </c>
      <c r="N164" s="10">
        <v>20</v>
      </c>
      <c r="O164" s="10">
        <v>5</v>
      </c>
      <c r="P164" s="5">
        <f t="shared" si="8"/>
        <v>100</v>
      </c>
      <c r="Q164" t="s">
        <v>95</v>
      </c>
    </row>
    <row r="165" ht="14.25" spans="10:17">
      <c r="J165" s="5">
        <v>12</v>
      </c>
      <c r="K165" s="10" t="s">
        <v>103</v>
      </c>
      <c r="L165" s="5"/>
      <c r="M165" s="27" t="s">
        <v>18</v>
      </c>
      <c r="N165" s="10">
        <v>5</v>
      </c>
      <c r="O165" s="10">
        <v>5</v>
      </c>
      <c r="P165" s="5">
        <f t="shared" si="8"/>
        <v>25</v>
      </c>
      <c r="Q165" t="s">
        <v>95</v>
      </c>
    </row>
    <row r="166" ht="14.25" spans="10:17">
      <c r="J166" s="5">
        <v>13</v>
      </c>
      <c r="K166" s="10" t="s">
        <v>22</v>
      </c>
      <c r="L166" s="5"/>
      <c r="M166" s="27" t="s">
        <v>18</v>
      </c>
      <c r="N166" s="10">
        <v>1</v>
      </c>
      <c r="O166" s="10">
        <v>50</v>
      </c>
      <c r="P166" s="5">
        <f t="shared" si="8"/>
        <v>50</v>
      </c>
      <c r="Q166" t="s">
        <v>95</v>
      </c>
    </row>
    <row r="167" ht="14.25" spans="10:17">
      <c r="J167" s="5">
        <v>1</v>
      </c>
      <c r="K167" s="10" t="s">
        <v>32</v>
      </c>
      <c r="L167" s="10"/>
      <c r="M167" s="27" t="s">
        <v>26</v>
      </c>
      <c r="N167" s="10">
        <v>2</v>
      </c>
      <c r="O167" s="10">
        <v>7</v>
      </c>
      <c r="P167" s="5">
        <f t="shared" si="8"/>
        <v>14</v>
      </c>
      <c r="Q167" t="s">
        <v>99</v>
      </c>
    </row>
    <row r="168" ht="14.25" spans="10:17">
      <c r="J168" s="5">
        <v>2</v>
      </c>
      <c r="K168" s="10" t="s">
        <v>100</v>
      </c>
      <c r="L168" s="10"/>
      <c r="M168" s="27" t="s">
        <v>26</v>
      </c>
      <c r="N168" s="10">
        <v>2</v>
      </c>
      <c r="O168" s="10">
        <v>4</v>
      </c>
      <c r="P168" s="5">
        <f t="shared" si="8"/>
        <v>8</v>
      </c>
      <c r="Q168" t="s">
        <v>99</v>
      </c>
    </row>
    <row r="169" ht="14.25" spans="10:17">
      <c r="J169" s="5">
        <v>3</v>
      </c>
      <c r="K169" s="10" t="s">
        <v>30</v>
      </c>
      <c r="L169" s="10"/>
      <c r="M169" s="27" t="s">
        <v>26</v>
      </c>
      <c r="N169" s="10">
        <v>2</v>
      </c>
      <c r="O169" s="10">
        <v>5</v>
      </c>
      <c r="P169" s="5">
        <f t="shared" si="8"/>
        <v>10</v>
      </c>
      <c r="Q169" t="s">
        <v>99</v>
      </c>
    </row>
    <row r="170" ht="14.25" spans="10:17">
      <c r="J170" s="5">
        <v>4</v>
      </c>
      <c r="K170" s="10" t="s">
        <v>65</v>
      </c>
      <c r="L170" s="10"/>
      <c r="M170" s="27" t="s">
        <v>18</v>
      </c>
      <c r="N170" s="10">
        <v>2</v>
      </c>
      <c r="O170" s="10">
        <v>6</v>
      </c>
      <c r="P170" s="5">
        <f t="shared" si="8"/>
        <v>12</v>
      </c>
      <c r="Q170" t="s">
        <v>99</v>
      </c>
    </row>
    <row r="171" ht="14.25" spans="10:17">
      <c r="J171" s="5">
        <v>5</v>
      </c>
      <c r="K171" s="10" t="s">
        <v>20</v>
      </c>
      <c r="L171" s="10"/>
      <c r="M171" s="27" t="s">
        <v>21</v>
      </c>
      <c r="N171" s="10">
        <v>2</v>
      </c>
      <c r="O171" s="10">
        <v>2</v>
      </c>
      <c r="P171" s="5">
        <f t="shared" si="8"/>
        <v>4</v>
      </c>
      <c r="Q171" t="s">
        <v>99</v>
      </c>
    </row>
    <row r="172" ht="14.25" spans="10:17">
      <c r="J172" s="5">
        <v>6</v>
      </c>
      <c r="K172" s="10" t="s">
        <v>28</v>
      </c>
      <c r="L172" s="10"/>
      <c r="M172" s="27" t="s">
        <v>21</v>
      </c>
      <c r="N172" s="10">
        <v>1</v>
      </c>
      <c r="O172" s="10">
        <v>7</v>
      </c>
      <c r="P172" s="5">
        <f t="shared" si="8"/>
        <v>7</v>
      </c>
      <c r="Q172" t="s">
        <v>99</v>
      </c>
    </row>
    <row r="173" ht="14.25" spans="10:17">
      <c r="J173" s="5">
        <v>7</v>
      </c>
      <c r="K173" s="10" t="s">
        <v>57</v>
      </c>
      <c r="L173" s="10"/>
      <c r="M173" s="27" t="s">
        <v>21</v>
      </c>
      <c r="N173" s="10">
        <v>1</v>
      </c>
      <c r="O173" s="10">
        <v>8</v>
      </c>
      <c r="P173" s="5">
        <f t="shared" si="8"/>
        <v>8</v>
      </c>
      <c r="Q173" t="s">
        <v>99</v>
      </c>
    </row>
    <row r="174" ht="14.25" spans="10:17">
      <c r="J174" s="5">
        <v>8</v>
      </c>
      <c r="K174" s="10" t="s">
        <v>101</v>
      </c>
      <c r="L174" s="10"/>
      <c r="M174" s="27" t="s">
        <v>26</v>
      </c>
      <c r="N174" s="10">
        <v>2</v>
      </c>
      <c r="O174" s="10">
        <v>25</v>
      </c>
      <c r="P174" s="5">
        <f t="shared" si="8"/>
        <v>50</v>
      </c>
      <c r="Q174" t="s">
        <v>99</v>
      </c>
    </row>
    <row r="175" ht="14.25" spans="10:17">
      <c r="J175" s="5">
        <v>9</v>
      </c>
      <c r="K175" s="10" t="s">
        <v>102</v>
      </c>
      <c r="L175" s="10"/>
      <c r="M175" s="27" t="s">
        <v>26</v>
      </c>
      <c r="N175" s="10">
        <v>2</v>
      </c>
      <c r="O175" s="10">
        <v>10</v>
      </c>
      <c r="P175" s="5">
        <f t="shared" si="8"/>
        <v>20</v>
      </c>
      <c r="Q175" t="s">
        <v>99</v>
      </c>
    </row>
    <row r="176" ht="14.25" spans="10:17">
      <c r="J176" s="5">
        <v>10</v>
      </c>
      <c r="K176" s="10" t="s">
        <v>38</v>
      </c>
      <c r="L176" s="5"/>
      <c r="M176" s="27" t="s">
        <v>18</v>
      </c>
      <c r="N176" s="10">
        <v>20</v>
      </c>
      <c r="O176" s="10">
        <v>8</v>
      </c>
      <c r="P176" s="5">
        <f t="shared" si="8"/>
        <v>160</v>
      </c>
      <c r="Q176" t="s">
        <v>99</v>
      </c>
    </row>
    <row r="177" ht="14.25" spans="10:17">
      <c r="J177" s="5">
        <v>11</v>
      </c>
      <c r="K177" s="10" t="s">
        <v>34</v>
      </c>
      <c r="L177" s="5"/>
      <c r="M177" s="27" t="s">
        <v>18</v>
      </c>
      <c r="N177" s="10">
        <v>20</v>
      </c>
      <c r="O177" s="10">
        <v>5</v>
      </c>
      <c r="P177" s="5">
        <f t="shared" si="8"/>
        <v>100</v>
      </c>
      <c r="Q177" t="s">
        <v>99</v>
      </c>
    </row>
    <row r="178" ht="14.25" spans="10:17">
      <c r="J178" s="5">
        <v>12</v>
      </c>
      <c r="K178" s="10" t="s">
        <v>103</v>
      </c>
      <c r="L178" s="5"/>
      <c r="M178" s="27" t="s">
        <v>18</v>
      </c>
      <c r="N178" s="10">
        <v>5</v>
      </c>
      <c r="O178" s="10">
        <v>5</v>
      </c>
      <c r="P178" s="5">
        <f t="shared" si="8"/>
        <v>25</v>
      </c>
      <c r="Q178" t="s">
        <v>99</v>
      </c>
    </row>
    <row r="179" ht="14.25" spans="10:17">
      <c r="J179" s="5">
        <v>13</v>
      </c>
      <c r="K179" s="10" t="s">
        <v>22</v>
      </c>
      <c r="L179" s="5"/>
      <c r="M179" s="27" t="s">
        <v>18</v>
      </c>
      <c r="N179" s="10">
        <v>1</v>
      </c>
      <c r="O179" s="10">
        <v>50</v>
      </c>
      <c r="P179" s="5">
        <f t="shared" si="8"/>
        <v>50</v>
      </c>
      <c r="Q179" t="s">
        <v>99</v>
      </c>
    </row>
    <row r="180" spans="16:16">
      <c r="P180">
        <f>SUM(P12:P179)</f>
        <v>7306</v>
      </c>
    </row>
  </sheetData>
  <autoFilter ref="A11:Q180">
    <extLst/>
  </autoFilter>
  <mergeCells count="1">
    <mergeCell ref="A10:G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35"/>
  <sheetViews>
    <sheetView workbookViewId="0">
      <selection activeCell="A3" sqref="A3"/>
    </sheetView>
  </sheetViews>
  <sheetFormatPr defaultColWidth="9" defaultRowHeight="13.5" outlineLevelCol="1"/>
  <cols>
    <col min="1" max="1" width="22.375"/>
    <col min="2" max="4" width="12.75"/>
  </cols>
  <sheetData>
    <row r="3" spans="1:2">
      <c r="A3" t="s">
        <v>6</v>
      </c>
      <c r="B3" t="s">
        <v>104</v>
      </c>
    </row>
    <row r="4" spans="1:2">
      <c r="A4" t="s">
        <v>23</v>
      </c>
      <c r="B4">
        <v>680</v>
      </c>
    </row>
    <row r="5" spans="1:2">
      <c r="A5" t="s">
        <v>36</v>
      </c>
      <c r="B5">
        <v>28</v>
      </c>
    </row>
    <row r="6" spans="1:2">
      <c r="A6" t="s">
        <v>66</v>
      </c>
      <c r="B6">
        <v>150</v>
      </c>
    </row>
    <row r="7" spans="1:2">
      <c r="A7" t="s">
        <v>35</v>
      </c>
      <c r="B7">
        <v>152</v>
      </c>
    </row>
    <row r="8" spans="1:2">
      <c r="A8" t="s">
        <v>60</v>
      </c>
      <c r="B8">
        <v>152</v>
      </c>
    </row>
    <row r="9" spans="1:2">
      <c r="A9" t="s">
        <v>84</v>
      </c>
      <c r="B9">
        <v>144</v>
      </c>
    </row>
    <row r="10" spans="1:2">
      <c r="A10" t="s">
        <v>88</v>
      </c>
      <c r="B10">
        <v>40</v>
      </c>
    </row>
    <row r="11" spans="1:2">
      <c r="A11" t="s">
        <v>69</v>
      </c>
      <c r="B11">
        <v>240</v>
      </c>
    </row>
    <row r="12" spans="1:2">
      <c r="A12" t="s">
        <v>67</v>
      </c>
      <c r="B12">
        <v>210</v>
      </c>
    </row>
    <row r="13" spans="1:2">
      <c r="A13" t="s">
        <v>37</v>
      </c>
      <c r="B13">
        <v>150</v>
      </c>
    </row>
    <row r="14" spans="1:2">
      <c r="A14" t="s">
        <v>102</v>
      </c>
      <c r="B14">
        <v>40</v>
      </c>
    </row>
    <row r="15" spans="1:2">
      <c r="A15" t="s">
        <v>68</v>
      </c>
      <c r="B15">
        <v>120</v>
      </c>
    </row>
    <row r="16" spans="1:2">
      <c r="A16" t="s">
        <v>57</v>
      </c>
      <c r="B16">
        <v>122</v>
      </c>
    </row>
    <row r="17" spans="1:2">
      <c r="A17" t="s">
        <v>76</v>
      </c>
      <c r="B17">
        <v>40</v>
      </c>
    </row>
    <row r="18" spans="1:2">
      <c r="A18" t="s">
        <v>22</v>
      </c>
      <c r="B18">
        <v>100</v>
      </c>
    </row>
    <row r="19" spans="1:2">
      <c r="A19" t="s">
        <v>55</v>
      </c>
      <c r="B19">
        <v>186</v>
      </c>
    </row>
    <row r="20" spans="1:2">
      <c r="A20" t="s">
        <v>32</v>
      </c>
      <c r="B20">
        <v>168</v>
      </c>
    </row>
    <row r="21" spans="1:2">
      <c r="A21" t="s">
        <v>30</v>
      </c>
      <c r="B21">
        <v>184</v>
      </c>
    </row>
    <row r="22" spans="1:2">
      <c r="A22" t="s">
        <v>25</v>
      </c>
      <c r="B22">
        <v>42</v>
      </c>
    </row>
    <row r="23" spans="1:2">
      <c r="A23" t="s">
        <v>100</v>
      </c>
      <c r="B23">
        <v>32</v>
      </c>
    </row>
    <row r="24" spans="1:2">
      <c r="A24" t="s">
        <v>59</v>
      </c>
      <c r="B24">
        <v>40</v>
      </c>
    </row>
    <row r="25" spans="1:2">
      <c r="A25" t="s">
        <v>103</v>
      </c>
      <c r="B25">
        <v>50</v>
      </c>
    </row>
    <row r="26" spans="1:2">
      <c r="A26" t="s">
        <v>38</v>
      </c>
      <c r="B26">
        <v>2240</v>
      </c>
    </row>
    <row r="27" spans="1:2">
      <c r="A27" t="s">
        <v>82</v>
      </c>
      <c r="B27">
        <v>150</v>
      </c>
    </row>
    <row r="28" spans="1:2">
      <c r="A28" t="s">
        <v>65</v>
      </c>
      <c r="B28">
        <v>128</v>
      </c>
    </row>
    <row r="29" spans="1:2">
      <c r="A29" t="s">
        <v>34</v>
      </c>
      <c r="B29">
        <v>1260</v>
      </c>
    </row>
    <row r="30" spans="1:2">
      <c r="A30" t="s">
        <v>28</v>
      </c>
      <c r="B30">
        <v>68</v>
      </c>
    </row>
    <row r="31" spans="1:2">
      <c r="A31" t="s">
        <v>101</v>
      </c>
      <c r="B31">
        <v>100</v>
      </c>
    </row>
    <row r="32" spans="1:2">
      <c r="A32" t="s">
        <v>74</v>
      </c>
      <c r="B32">
        <v>20</v>
      </c>
    </row>
    <row r="33" spans="1:2">
      <c r="A33" t="s">
        <v>20</v>
      </c>
      <c r="B33">
        <v>130</v>
      </c>
    </row>
    <row r="34" spans="1:2">
      <c r="A34" t="s">
        <v>58</v>
      </c>
      <c r="B34">
        <v>140</v>
      </c>
    </row>
    <row r="35" spans="1:2">
      <c r="A35" t="s">
        <v>105</v>
      </c>
      <c r="B35">
        <v>7306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38"/>
  <sheetViews>
    <sheetView workbookViewId="0">
      <selection activeCell="F20" sqref="F20"/>
    </sheetView>
  </sheetViews>
  <sheetFormatPr defaultColWidth="9" defaultRowHeight="13.5" outlineLevelCol="1"/>
  <cols>
    <col min="1" max="1" width="22.375"/>
    <col min="2" max="4" width="12.75"/>
  </cols>
  <sheetData>
    <row r="3" spans="1:2">
      <c r="A3" t="s">
        <v>5</v>
      </c>
      <c r="B3" t="s">
        <v>104</v>
      </c>
    </row>
    <row r="4" spans="1:2">
      <c r="A4" t="s">
        <v>47</v>
      </c>
      <c r="B4">
        <v>100</v>
      </c>
    </row>
    <row r="5" spans="1:2">
      <c r="A5" t="s">
        <v>27</v>
      </c>
      <c r="B5">
        <v>320</v>
      </c>
    </row>
    <row r="6" spans="1:2">
      <c r="A6" t="s">
        <v>24</v>
      </c>
      <c r="B6">
        <v>456</v>
      </c>
    </row>
    <row r="7" spans="1:2">
      <c r="A7" t="s">
        <v>70</v>
      </c>
      <c r="B7">
        <v>770</v>
      </c>
    </row>
    <row r="8" spans="1:2">
      <c r="A8" t="s">
        <v>75</v>
      </c>
      <c r="B8">
        <v>20</v>
      </c>
    </row>
    <row r="9" spans="1:2">
      <c r="A9" t="s">
        <v>97</v>
      </c>
      <c r="B9">
        <v>200</v>
      </c>
    </row>
    <row r="10" spans="1:2">
      <c r="A10" t="s">
        <v>44</v>
      </c>
      <c r="B10">
        <v>120</v>
      </c>
    </row>
    <row r="11" spans="1:2">
      <c r="A11" t="s">
        <v>81</v>
      </c>
      <c r="B11">
        <v>80</v>
      </c>
    </row>
    <row r="12" spans="1:2">
      <c r="A12" t="s">
        <v>77</v>
      </c>
      <c r="B12">
        <v>18</v>
      </c>
    </row>
    <row r="13" spans="1:2">
      <c r="A13" t="s">
        <v>22</v>
      </c>
      <c r="B13">
        <v>280</v>
      </c>
    </row>
    <row r="14" spans="1:2">
      <c r="A14" t="s">
        <v>29</v>
      </c>
      <c r="B14">
        <v>156</v>
      </c>
    </row>
    <row r="15" spans="1:2">
      <c r="A15" t="s">
        <v>73</v>
      </c>
      <c r="B15">
        <v>180</v>
      </c>
    </row>
    <row r="16" spans="1:2">
      <c r="A16" t="s">
        <v>39</v>
      </c>
      <c r="B16">
        <v>640</v>
      </c>
    </row>
    <row r="17" spans="1:2">
      <c r="A17" t="s">
        <v>98</v>
      </c>
      <c r="B17">
        <v>18</v>
      </c>
    </row>
    <row r="18" spans="1:2">
      <c r="A18" t="s">
        <v>80</v>
      </c>
      <c r="B18">
        <v>96</v>
      </c>
    </row>
    <row r="19" spans="1:2">
      <c r="A19" t="s">
        <v>63</v>
      </c>
      <c r="B19">
        <v>400</v>
      </c>
    </row>
    <row r="20" spans="1:2">
      <c r="A20" t="s">
        <v>83</v>
      </c>
      <c r="B20">
        <v>100</v>
      </c>
    </row>
    <row r="21" spans="1:2">
      <c r="A21" t="s">
        <v>41</v>
      </c>
      <c r="B21">
        <v>240</v>
      </c>
    </row>
    <row r="22" spans="1:2">
      <c r="A22" t="s">
        <v>93</v>
      </c>
      <c r="B22">
        <v>200</v>
      </c>
    </row>
    <row r="23" spans="1:2">
      <c r="A23" t="s">
        <v>38</v>
      </c>
      <c r="B23">
        <v>320</v>
      </c>
    </row>
    <row r="24" spans="1:2">
      <c r="A24" t="s">
        <v>50</v>
      </c>
      <c r="B24">
        <v>32</v>
      </c>
    </row>
    <row r="25" spans="1:2">
      <c r="A25" t="s">
        <v>31</v>
      </c>
      <c r="B25">
        <v>340</v>
      </c>
    </row>
    <row r="26" spans="1:2">
      <c r="A26" t="s">
        <v>85</v>
      </c>
      <c r="B26">
        <v>36</v>
      </c>
    </row>
    <row r="27" spans="1:2">
      <c r="A27" t="s">
        <v>48</v>
      </c>
      <c r="B27">
        <v>90</v>
      </c>
    </row>
    <row r="28" spans="1:2">
      <c r="A28" t="s">
        <v>49</v>
      </c>
      <c r="B28">
        <v>80</v>
      </c>
    </row>
    <row r="29" spans="1:2">
      <c r="A29" t="s">
        <v>42</v>
      </c>
      <c r="B29">
        <v>228</v>
      </c>
    </row>
    <row r="30" spans="1:2">
      <c r="A30" t="s">
        <v>91</v>
      </c>
      <c r="B30">
        <v>18</v>
      </c>
    </row>
    <row r="31" spans="1:2">
      <c r="A31" t="s">
        <v>62</v>
      </c>
      <c r="B31">
        <v>30</v>
      </c>
    </row>
    <row r="32" spans="1:2">
      <c r="A32" t="s">
        <v>51</v>
      </c>
      <c r="B32">
        <v>120</v>
      </c>
    </row>
    <row r="33" spans="1:2">
      <c r="A33" t="s">
        <v>52</v>
      </c>
      <c r="B33">
        <v>100</v>
      </c>
    </row>
    <row r="34" spans="1:2">
      <c r="A34" t="s">
        <v>46</v>
      </c>
      <c r="B34">
        <v>112</v>
      </c>
    </row>
    <row r="35" spans="1:2">
      <c r="A35" t="s">
        <v>86</v>
      </c>
      <c r="B35">
        <v>1200</v>
      </c>
    </row>
    <row r="36" spans="1:2">
      <c r="A36" t="s">
        <v>17</v>
      </c>
      <c r="B36">
        <v>2400</v>
      </c>
    </row>
    <row r="37" spans="1:2">
      <c r="A37" t="s">
        <v>96</v>
      </c>
      <c r="B37">
        <v>500</v>
      </c>
    </row>
    <row r="38" spans="1:2">
      <c r="A38" t="s">
        <v>105</v>
      </c>
      <c r="B38">
        <v>10000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zoomScaleSheetLayoutView="60" topLeftCell="A21" workbookViewId="0">
      <selection activeCell="B23" sqref="B23"/>
    </sheetView>
  </sheetViews>
  <sheetFormatPr defaultColWidth="9" defaultRowHeight="13.5" outlineLevelCol="7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114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8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t="s">
        <v>19</v>
      </c>
    </row>
    <row r="6" ht="30" customHeight="1" spans="1:7">
      <c r="A6" s="5">
        <v>1</v>
      </c>
      <c r="B6" s="5" t="s">
        <v>17</v>
      </c>
      <c r="C6" s="5"/>
      <c r="D6" s="5" t="s">
        <v>18</v>
      </c>
      <c r="E6" s="5">
        <v>25</v>
      </c>
      <c r="F6" s="5">
        <v>16</v>
      </c>
      <c r="G6" s="5">
        <f t="shared" ref="G6:G11" si="0">E6*F6</f>
        <v>400</v>
      </c>
    </row>
    <row r="7" ht="30" customHeight="1" spans="1:7">
      <c r="A7" s="5">
        <v>2</v>
      </c>
      <c r="B7" s="5" t="s">
        <v>22</v>
      </c>
      <c r="C7" s="5"/>
      <c r="D7" s="5" t="s">
        <v>18</v>
      </c>
      <c r="E7" s="5">
        <v>10</v>
      </c>
      <c r="F7" s="5">
        <v>4</v>
      </c>
      <c r="G7" s="5">
        <f t="shared" si="0"/>
        <v>40</v>
      </c>
    </row>
    <row r="8" ht="30" customHeight="1" spans="1:7">
      <c r="A8" s="5">
        <v>3</v>
      </c>
      <c r="B8" s="10" t="s">
        <v>24</v>
      </c>
      <c r="C8" s="5"/>
      <c r="D8" s="5" t="s">
        <v>18</v>
      </c>
      <c r="E8" s="5">
        <v>6</v>
      </c>
      <c r="F8" s="5">
        <v>38</v>
      </c>
      <c r="G8" s="5">
        <f t="shared" si="0"/>
        <v>228</v>
      </c>
    </row>
    <row r="9" ht="30" customHeight="1" spans="1:7">
      <c r="A9" s="5">
        <v>4</v>
      </c>
      <c r="B9" s="10" t="s">
        <v>27</v>
      </c>
      <c r="C9" s="5"/>
      <c r="D9" s="5" t="s">
        <v>18</v>
      </c>
      <c r="E9" s="10">
        <v>5</v>
      </c>
      <c r="F9" s="10">
        <v>5</v>
      </c>
      <c r="G9" s="5">
        <f t="shared" si="0"/>
        <v>25</v>
      </c>
    </row>
    <row r="10" ht="30" customHeight="1" spans="1:7">
      <c r="A10" s="5">
        <v>5</v>
      </c>
      <c r="B10" s="10" t="s">
        <v>29</v>
      </c>
      <c r="C10" s="5"/>
      <c r="D10" s="5" t="s">
        <v>18</v>
      </c>
      <c r="E10" s="10">
        <v>3</v>
      </c>
      <c r="F10" s="10">
        <v>5</v>
      </c>
      <c r="G10" s="5">
        <f t="shared" si="0"/>
        <v>15</v>
      </c>
    </row>
    <row r="11" ht="30" customHeight="1" spans="1:7">
      <c r="A11" s="5">
        <v>6</v>
      </c>
      <c r="B11" s="10" t="s">
        <v>31</v>
      </c>
      <c r="C11" s="5"/>
      <c r="D11" s="5" t="s">
        <v>18</v>
      </c>
      <c r="E11" s="10">
        <v>5</v>
      </c>
      <c r="F11" s="10">
        <v>6</v>
      </c>
      <c r="G11" s="5">
        <f t="shared" si="0"/>
        <v>30</v>
      </c>
    </row>
    <row r="12" ht="30" customHeight="1" spans="1:7">
      <c r="A12" s="18" t="s">
        <v>115</v>
      </c>
      <c r="B12" s="19"/>
      <c r="C12" s="5"/>
      <c r="D12" s="10"/>
      <c r="E12" s="29">
        <f>SUM(E6:E11)</f>
        <v>54</v>
      </c>
      <c r="F12" s="29">
        <f>SUM(F6:F11)</f>
        <v>74</v>
      </c>
      <c r="G12" s="10">
        <f>SUM(G6:G11)</f>
        <v>738</v>
      </c>
    </row>
    <row r="13" ht="30" customHeight="1" spans="1:7">
      <c r="A13" s="5" t="s">
        <v>8</v>
      </c>
      <c r="B13" s="29" t="s">
        <v>16</v>
      </c>
      <c r="C13" s="5" t="s">
        <v>10</v>
      </c>
      <c r="D13" s="10" t="s">
        <v>11</v>
      </c>
      <c r="E13" s="29" t="s">
        <v>12</v>
      </c>
      <c r="F13" s="29" t="s">
        <v>13</v>
      </c>
      <c r="G13" s="10" t="s">
        <v>14</v>
      </c>
    </row>
    <row r="14" ht="30" customHeight="1" spans="1:7">
      <c r="A14" s="5">
        <v>1</v>
      </c>
      <c r="B14" s="10" t="s">
        <v>20</v>
      </c>
      <c r="C14" s="5"/>
      <c r="D14" s="27" t="s">
        <v>21</v>
      </c>
      <c r="E14" s="10">
        <v>5</v>
      </c>
      <c r="F14" s="10">
        <v>3</v>
      </c>
      <c r="G14" s="5"/>
    </row>
    <row r="15" ht="30" customHeight="1" spans="1:7">
      <c r="A15" s="5">
        <v>2</v>
      </c>
      <c r="B15" s="10" t="s">
        <v>23</v>
      </c>
      <c r="C15" s="5"/>
      <c r="D15" s="27" t="s">
        <v>18</v>
      </c>
      <c r="E15" s="10">
        <v>10</v>
      </c>
      <c r="F15" s="10">
        <v>7</v>
      </c>
      <c r="G15" s="5"/>
    </row>
    <row r="16" ht="30" customHeight="1" spans="1:7">
      <c r="A16" s="5">
        <v>3</v>
      </c>
      <c r="B16" s="10" t="s">
        <v>25</v>
      </c>
      <c r="C16" s="5"/>
      <c r="D16" s="27" t="s">
        <v>26</v>
      </c>
      <c r="E16" s="10">
        <v>3</v>
      </c>
      <c r="F16" s="10">
        <v>7</v>
      </c>
      <c r="G16" s="5"/>
    </row>
    <row r="17" ht="30" customHeight="1" spans="1:7">
      <c r="A17" s="5">
        <v>4</v>
      </c>
      <c r="B17" s="10" t="s">
        <v>28</v>
      </c>
      <c r="C17" s="5"/>
      <c r="D17" s="27" t="s">
        <v>21</v>
      </c>
      <c r="E17" s="10">
        <v>1</v>
      </c>
      <c r="F17" s="10">
        <v>10</v>
      </c>
      <c r="G17" s="5"/>
    </row>
    <row r="18" ht="30" customHeight="1" spans="1:7">
      <c r="A18" s="5">
        <v>5</v>
      </c>
      <c r="B18" s="10" t="s">
        <v>30</v>
      </c>
      <c r="C18" s="5"/>
      <c r="D18" s="27" t="s">
        <v>26</v>
      </c>
      <c r="E18" s="10">
        <v>3</v>
      </c>
      <c r="F18" s="10">
        <v>8</v>
      </c>
      <c r="G18" s="5"/>
    </row>
    <row r="19" ht="30" customHeight="1" spans="1:7">
      <c r="A19" s="5">
        <v>6</v>
      </c>
      <c r="B19" s="10" t="s">
        <v>32</v>
      </c>
      <c r="C19" s="5"/>
      <c r="D19" s="27" t="s">
        <v>26</v>
      </c>
      <c r="E19" s="10">
        <v>5</v>
      </c>
      <c r="F19" s="10">
        <v>8</v>
      </c>
      <c r="G19" s="5"/>
    </row>
    <row r="20" ht="30" customHeight="1" spans="1:7">
      <c r="A20" s="5">
        <v>7</v>
      </c>
      <c r="B20" s="10" t="s">
        <v>34</v>
      </c>
      <c r="C20" s="5"/>
      <c r="D20" s="27" t="s">
        <v>18</v>
      </c>
      <c r="E20" s="10">
        <v>10</v>
      </c>
      <c r="F20" s="10">
        <v>5</v>
      </c>
      <c r="G20" s="5"/>
    </row>
    <row r="21" ht="30" customHeight="1" spans="1:7">
      <c r="A21" s="5">
        <v>8</v>
      </c>
      <c r="B21" s="10" t="s">
        <v>35</v>
      </c>
      <c r="C21" s="5"/>
      <c r="D21" s="27" t="s">
        <v>26</v>
      </c>
      <c r="E21" s="10">
        <v>2</v>
      </c>
      <c r="F21" s="10">
        <v>8</v>
      </c>
      <c r="G21" s="5"/>
    </row>
    <row r="22" ht="30" customHeight="1" spans="1:7">
      <c r="A22" s="5">
        <v>9</v>
      </c>
      <c r="B22" s="10" t="s">
        <v>36</v>
      </c>
      <c r="C22" s="5"/>
      <c r="D22" s="27" t="s">
        <v>18</v>
      </c>
      <c r="E22" s="10">
        <v>1</v>
      </c>
      <c r="F22" s="10">
        <v>7</v>
      </c>
      <c r="G22" s="5"/>
    </row>
    <row r="23" ht="30" customHeight="1" spans="1:7">
      <c r="A23" s="5">
        <v>10</v>
      </c>
      <c r="B23" s="10" t="s">
        <v>101</v>
      </c>
      <c r="C23" s="5"/>
      <c r="D23" s="27" t="s">
        <v>26</v>
      </c>
      <c r="E23" s="10">
        <v>2</v>
      </c>
      <c r="F23" s="10">
        <v>25</v>
      </c>
      <c r="G23" s="5"/>
    </row>
    <row r="24" ht="30" customHeight="1" spans="1:7">
      <c r="A24" s="5">
        <v>11</v>
      </c>
      <c r="B24" s="5" t="s">
        <v>38</v>
      </c>
      <c r="C24" s="5"/>
      <c r="D24" s="5" t="s">
        <v>18</v>
      </c>
      <c r="E24" s="5">
        <v>20</v>
      </c>
      <c r="F24" s="10">
        <v>8</v>
      </c>
      <c r="G24" s="5"/>
    </row>
    <row r="25" ht="30" customHeight="1" spans="1:7">
      <c r="A25" s="18" t="s">
        <v>116</v>
      </c>
      <c r="B25" s="30"/>
      <c r="C25" s="31"/>
      <c r="D25" s="31"/>
      <c r="E25" s="29">
        <f>SUM(E14:E24)</f>
        <v>62</v>
      </c>
      <c r="F25" s="29">
        <f>SUM(F14:F24)</f>
        <v>96</v>
      </c>
      <c r="G25" s="10">
        <f>SUM(G14:G24)</f>
        <v>0</v>
      </c>
    </row>
    <row r="26" s="1" customFormat="1" ht="30" customHeight="1" spans="1:7">
      <c r="A26" s="5" t="s">
        <v>117</v>
      </c>
      <c r="B26" s="5"/>
      <c r="C26" s="5"/>
      <c r="D26" s="5"/>
      <c r="E26" s="5">
        <v>621.45</v>
      </c>
      <c r="F26" s="5">
        <v>3269.5</v>
      </c>
      <c r="G26" s="5">
        <v>9560</v>
      </c>
    </row>
    <row r="27" ht="7.5" customHeight="1" spans="1:7">
      <c r="A27" s="11"/>
      <c r="B27" s="12"/>
      <c r="C27" s="12"/>
      <c r="D27" s="12"/>
      <c r="E27" s="12"/>
      <c r="F27" s="12"/>
      <c r="G27" s="13"/>
    </row>
    <row r="28" ht="30.75" customHeight="1" spans="1:7">
      <c r="A28" s="14" t="s">
        <v>118</v>
      </c>
      <c r="B28" s="15"/>
      <c r="C28" s="15"/>
      <c r="D28" s="15"/>
      <c r="E28" s="15"/>
      <c r="F28" s="15"/>
      <c r="G28" s="16"/>
    </row>
    <row r="29" ht="42.75" customHeight="1" spans="1:7">
      <c r="A29" s="17" t="s">
        <v>107</v>
      </c>
      <c r="B29" s="18"/>
      <c r="C29" s="19"/>
      <c r="D29" s="18" t="s">
        <v>119</v>
      </c>
      <c r="E29" s="19"/>
      <c r="F29" s="18"/>
      <c r="G29" s="20"/>
    </row>
    <row r="30" ht="42" customHeight="1" spans="1:7">
      <c r="A30" s="17" t="s">
        <v>120</v>
      </c>
      <c r="B30" s="18"/>
      <c r="C30" s="19"/>
      <c r="D30" s="18" t="s">
        <v>121</v>
      </c>
      <c r="E30" s="19"/>
      <c r="F30" s="18"/>
      <c r="G30" s="20"/>
    </row>
    <row r="31" ht="42" customHeight="1" spans="1:7">
      <c r="A31" s="17" t="s">
        <v>122</v>
      </c>
      <c r="B31" s="18"/>
      <c r="C31" s="19"/>
      <c r="D31" s="18" t="s">
        <v>123</v>
      </c>
      <c r="E31" s="19"/>
      <c r="F31" s="18"/>
      <c r="G31" s="20"/>
    </row>
    <row r="32" ht="53.25" customHeight="1" spans="1:7">
      <c r="A32" s="21" t="s">
        <v>124</v>
      </c>
      <c r="B32" s="22"/>
      <c r="C32" s="23"/>
      <c r="D32" s="22" t="s">
        <v>125</v>
      </c>
      <c r="E32" s="24"/>
      <c r="F32" s="23"/>
      <c r="G32" s="25"/>
    </row>
    <row r="33" ht="33.75" customHeight="1" spans="1:7">
      <c r="A33" s="26" t="s">
        <v>126</v>
      </c>
      <c r="B33" s="26"/>
      <c r="C33" s="26"/>
      <c r="D33" s="26"/>
      <c r="E33" s="26"/>
      <c r="F33" s="26"/>
      <c r="G33" s="26"/>
    </row>
  </sheetData>
  <mergeCells count="22">
    <mergeCell ref="A1:G1"/>
    <mergeCell ref="B2:C2"/>
    <mergeCell ref="B3:G3"/>
    <mergeCell ref="A4:G4"/>
    <mergeCell ref="A12:B12"/>
    <mergeCell ref="A25:B25"/>
    <mergeCell ref="A26:B26"/>
    <mergeCell ref="A27:G27"/>
    <mergeCell ref="A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A33:G3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23" workbookViewId="0">
      <selection activeCell="B34" sqref="B34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114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5" t="s">
        <v>17</v>
      </c>
      <c r="C6" s="5"/>
      <c r="D6" s="5" t="s">
        <v>18</v>
      </c>
      <c r="E6" s="5">
        <v>25</v>
      </c>
      <c r="F6" s="5">
        <v>16</v>
      </c>
      <c r="G6" s="5"/>
    </row>
    <row r="7" ht="30" customHeight="1" spans="1:7">
      <c r="A7" s="5">
        <v>2</v>
      </c>
      <c r="B7" s="5" t="s">
        <v>22</v>
      </c>
      <c r="C7" s="5"/>
      <c r="D7" s="5" t="s">
        <v>18</v>
      </c>
      <c r="E7" s="5">
        <v>10</v>
      </c>
      <c r="F7" s="5">
        <v>4</v>
      </c>
      <c r="G7" s="5"/>
    </row>
    <row r="8" ht="30" customHeight="1" spans="1:7">
      <c r="A8" s="5">
        <v>3</v>
      </c>
      <c r="B8" s="10" t="s">
        <v>24</v>
      </c>
      <c r="C8" s="5"/>
      <c r="D8" s="5" t="s">
        <v>18</v>
      </c>
      <c r="E8" s="5">
        <v>6</v>
      </c>
      <c r="F8" s="5">
        <v>38</v>
      </c>
      <c r="G8" s="5"/>
    </row>
    <row r="9" ht="30" customHeight="1" spans="1:7">
      <c r="A9" s="5">
        <v>4</v>
      </c>
      <c r="B9" s="10" t="s">
        <v>27</v>
      </c>
      <c r="C9" s="5"/>
      <c r="D9" s="5" t="s">
        <v>18</v>
      </c>
      <c r="E9" s="10">
        <v>5</v>
      </c>
      <c r="F9" s="10">
        <v>5</v>
      </c>
      <c r="G9" s="5"/>
    </row>
    <row r="10" ht="30" customHeight="1" spans="1:7">
      <c r="A10" s="5">
        <v>5</v>
      </c>
      <c r="B10" s="10" t="s">
        <v>29</v>
      </c>
      <c r="C10" s="5"/>
      <c r="D10" s="5" t="s">
        <v>18</v>
      </c>
      <c r="E10" s="10">
        <v>3</v>
      </c>
      <c r="F10" s="10">
        <v>5</v>
      </c>
      <c r="G10" s="5"/>
    </row>
    <row r="11" ht="30" customHeight="1" spans="1:7">
      <c r="A11" s="5">
        <v>6</v>
      </c>
      <c r="B11" s="10" t="s">
        <v>31</v>
      </c>
      <c r="C11" s="5"/>
      <c r="D11" s="5" t="s">
        <v>18</v>
      </c>
      <c r="E11" s="10">
        <v>5</v>
      </c>
      <c r="F11" s="10">
        <v>6</v>
      </c>
      <c r="G11" s="5"/>
    </row>
    <row r="12" ht="30" customHeight="1" spans="1:7">
      <c r="A12" s="5">
        <v>7</v>
      </c>
      <c r="B12" s="5"/>
      <c r="C12" s="5"/>
      <c r="D12" s="5"/>
      <c r="E12" s="5"/>
      <c r="F12" s="5"/>
      <c r="G12" s="5"/>
    </row>
    <row r="13" ht="30" customHeight="1" spans="1:7">
      <c r="A13" s="5">
        <v>8</v>
      </c>
      <c r="B13" s="5"/>
      <c r="C13" s="5"/>
      <c r="D13" s="5"/>
      <c r="E13" s="5"/>
      <c r="F13" s="5"/>
      <c r="G13" s="5"/>
    </row>
    <row r="14" ht="30" customHeight="1" spans="1:7">
      <c r="A14" s="5">
        <v>9</v>
      </c>
      <c r="B14" s="5"/>
      <c r="C14" s="5"/>
      <c r="D14" s="5"/>
      <c r="E14" s="5"/>
      <c r="F14" s="5"/>
      <c r="G14" s="5"/>
    </row>
    <row r="15" ht="30" customHeight="1" spans="1:7">
      <c r="A15" s="5">
        <v>10</v>
      </c>
      <c r="B15" s="5"/>
      <c r="C15" s="5"/>
      <c r="D15" s="5"/>
      <c r="E15" s="5"/>
      <c r="F15" s="5"/>
      <c r="G15" s="5"/>
    </row>
    <row r="16" ht="30" customHeight="1" spans="1:7">
      <c r="A16" s="5">
        <v>11</v>
      </c>
      <c r="B16" s="5"/>
      <c r="C16" s="5"/>
      <c r="D16" s="5"/>
      <c r="E16" s="5"/>
      <c r="F16" s="5"/>
      <c r="G16" s="5"/>
    </row>
    <row r="17" ht="30" customHeight="1" spans="1:7">
      <c r="A17" s="5">
        <v>12</v>
      </c>
      <c r="B17" s="5"/>
      <c r="C17" s="5"/>
      <c r="D17" s="5"/>
      <c r="E17" s="5"/>
      <c r="F17" s="5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54</v>
      </c>
      <c r="F23" s="29">
        <f t="shared" si="0"/>
        <v>74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20</v>
      </c>
      <c r="C25" s="5"/>
      <c r="D25" s="27" t="s">
        <v>21</v>
      </c>
      <c r="E25" s="10">
        <v>5</v>
      </c>
      <c r="F25" s="10">
        <v>3</v>
      </c>
      <c r="G25" s="5"/>
    </row>
    <row r="26" ht="30" customHeight="1" spans="1:7">
      <c r="A26" s="5">
        <v>2</v>
      </c>
      <c r="B26" s="10" t="s">
        <v>23</v>
      </c>
      <c r="C26" s="5"/>
      <c r="D26" s="27" t="s">
        <v>18</v>
      </c>
      <c r="E26" s="10">
        <v>10</v>
      </c>
      <c r="F26" s="10">
        <v>7</v>
      </c>
      <c r="G26" s="5"/>
    </row>
    <row r="27" ht="30" customHeight="1" spans="1:7">
      <c r="A27" s="5">
        <v>3</v>
      </c>
      <c r="B27" s="10" t="s">
        <v>25</v>
      </c>
      <c r="C27" s="5"/>
      <c r="D27" s="27" t="s">
        <v>26</v>
      </c>
      <c r="E27" s="10">
        <v>3</v>
      </c>
      <c r="F27" s="10">
        <v>7</v>
      </c>
      <c r="G27" s="5"/>
    </row>
    <row r="28" ht="30" customHeight="1" spans="1:7">
      <c r="A28" s="5">
        <v>4</v>
      </c>
      <c r="B28" s="10" t="s">
        <v>28</v>
      </c>
      <c r="C28" s="5"/>
      <c r="D28" s="27" t="s">
        <v>21</v>
      </c>
      <c r="E28" s="10">
        <v>1</v>
      </c>
      <c r="F28" s="10">
        <v>10</v>
      </c>
      <c r="G28" s="5"/>
    </row>
    <row r="29" ht="30" customHeight="1" spans="1:7">
      <c r="A29" s="5">
        <v>5</v>
      </c>
      <c r="B29" s="10" t="s">
        <v>30</v>
      </c>
      <c r="C29" s="5"/>
      <c r="D29" s="27" t="s">
        <v>26</v>
      </c>
      <c r="E29" s="10">
        <v>3</v>
      </c>
      <c r="F29" s="10">
        <v>8</v>
      </c>
      <c r="G29" s="5"/>
    </row>
    <row r="30" ht="30" customHeight="1" spans="1:7">
      <c r="A30" s="5">
        <v>6</v>
      </c>
      <c r="B30" s="10" t="s">
        <v>32</v>
      </c>
      <c r="C30" s="5"/>
      <c r="D30" s="27" t="s">
        <v>26</v>
      </c>
      <c r="E30" s="10">
        <v>5</v>
      </c>
      <c r="F30" s="10">
        <v>8</v>
      </c>
      <c r="G30" s="5"/>
    </row>
    <row r="31" ht="30" customHeight="1" spans="1:7">
      <c r="A31" s="5">
        <v>7</v>
      </c>
      <c r="B31" s="10" t="s">
        <v>34</v>
      </c>
      <c r="C31" s="5"/>
      <c r="D31" s="27" t="s">
        <v>18</v>
      </c>
      <c r="E31" s="10">
        <v>10</v>
      </c>
      <c r="F31" s="10">
        <v>5</v>
      </c>
      <c r="G31" s="5"/>
    </row>
    <row r="32" ht="30" customHeight="1" spans="1:7">
      <c r="A32" s="5">
        <v>8</v>
      </c>
      <c r="B32" s="10" t="s">
        <v>35</v>
      </c>
      <c r="C32" s="5"/>
      <c r="D32" s="27" t="s">
        <v>26</v>
      </c>
      <c r="E32" s="10">
        <v>2</v>
      </c>
      <c r="F32" s="10">
        <v>8</v>
      </c>
      <c r="G32" s="5"/>
    </row>
    <row r="33" ht="30" customHeight="1" spans="1:7">
      <c r="A33" s="5">
        <v>9</v>
      </c>
      <c r="B33" s="10" t="s">
        <v>36</v>
      </c>
      <c r="C33" s="5"/>
      <c r="D33" s="27" t="s">
        <v>18</v>
      </c>
      <c r="E33" s="10">
        <v>1</v>
      </c>
      <c r="F33" s="10">
        <v>7</v>
      </c>
      <c r="G33" s="5"/>
    </row>
    <row r="34" ht="30" customHeight="1" spans="1:7">
      <c r="A34" s="5">
        <v>10</v>
      </c>
      <c r="B34" s="10" t="s">
        <v>101</v>
      </c>
      <c r="C34" s="5"/>
      <c r="D34" s="27" t="s">
        <v>26</v>
      </c>
      <c r="E34" s="10">
        <v>2</v>
      </c>
      <c r="F34" s="10">
        <v>25</v>
      </c>
      <c r="G34" s="5"/>
    </row>
    <row r="35" ht="30" customHeight="1" spans="1:7">
      <c r="A35" s="5">
        <v>11</v>
      </c>
      <c r="B35" s="5" t="s">
        <v>38</v>
      </c>
      <c r="C35" s="5"/>
      <c r="D35" s="5" t="s">
        <v>18</v>
      </c>
      <c r="E35" s="5">
        <v>20</v>
      </c>
      <c r="F35" s="10">
        <v>8</v>
      </c>
      <c r="G35" s="5"/>
    </row>
    <row r="36" ht="30" customHeight="1" spans="1:7">
      <c r="A36" s="5">
        <v>12</v>
      </c>
      <c r="B36" s="5"/>
      <c r="C36" s="5"/>
      <c r="D36" s="5"/>
      <c r="E36" s="5"/>
      <c r="F36" s="5"/>
      <c r="G36" s="5"/>
    </row>
    <row r="37" ht="30" customHeight="1" spans="1:7">
      <c r="A37" s="5">
        <v>13</v>
      </c>
      <c r="B37" s="5"/>
      <c r="C37" s="5"/>
      <c r="D37" s="5"/>
      <c r="E37" s="5"/>
      <c r="F37" s="5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62</v>
      </c>
      <c r="F42" s="29">
        <f t="shared" si="1"/>
        <v>96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3" workbookViewId="0">
      <selection activeCell="A25" sqref="A25:G33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127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39</v>
      </c>
      <c r="C6" s="5"/>
      <c r="D6" s="5" t="s">
        <v>18</v>
      </c>
      <c r="E6" s="5">
        <v>20</v>
      </c>
      <c r="F6" s="5">
        <v>16</v>
      </c>
      <c r="G6" s="5"/>
    </row>
    <row r="7" ht="30" customHeight="1" spans="1:7">
      <c r="A7" s="5">
        <v>2</v>
      </c>
      <c r="B7" s="10" t="s">
        <v>41</v>
      </c>
      <c r="C7" s="5"/>
      <c r="D7" s="5" t="s">
        <v>18</v>
      </c>
      <c r="E7" s="5">
        <v>2</v>
      </c>
      <c r="F7" s="5">
        <v>60</v>
      </c>
      <c r="G7" s="5"/>
    </row>
    <row r="8" ht="30" customHeight="1" spans="1:7">
      <c r="A8" s="5">
        <v>3</v>
      </c>
      <c r="B8" s="10" t="s">
        <v>42</v>
      </c>
      <c r="C8" s="5"/>
      <c r="D8" s="5" t="s">
        <v>43</v>
      </c>
      <c r="E8" s="5">
        <v>3</v>
      </c>
      <c r="F8" s="5">
        <v>38</v>
      </c>
      <c r="G8" s="5"/>
    </row>
    <row r="9" ht="30" customHeight="1" spans="1:7">
      <c r="A9" s="5">
        <v>4</v>
      </c>
      <c r="B9" s="10" t="s">
        <v>22</v>
      </c>
      <c r="C9" s="5"/>
      <c r="D9" s="5" t="s">
        <v>18</v>
      </c>
      <c r="E9" s="10">
        <v>10</v>
      </c>
      <c r="F9" s="10">
        <v>5</v>
      </c>
      <c r="G9" s="5"/>
    </row>
    <row r="10" ht="30" customHeight="1" spans="1:7">
      <c r="A10" s="5">
        <v>5</v>
      </c>
      <c r="B10" s="28" t="s">
        <v>44</v>
      </c>
      <c r="C10" s="5"/>
      <c r="D10" s="32" t="s">
        <v>45</v>
      </c>
      <c r="E10" s="28">
        <v>4</v>
      </c>
      <c r="F10" s="10">
        <v>15</v>
      </c>
      <c r="G10" s="5"/>
    </row>
    <row r="11" ht="30" customHeight="1" spans="1:7">
      <c r="A11" s="5">
        <v>6</v>
      </c>
      <c r="B11" s="10" t="s">
        <v>46</v>
      </c>
      <c r="C11" s="5"/>
      <c r="D11" s="27" t="s">
        <v>18</v>
      </c>
      <c r="E11" s="10">
        <v>2</v>
      </c>
      <c r="F11" s="10">
        <v>28</v>
      </c>
      <c r="G11" s="5"/>
    </row>
    <row r="12" ht="30" customHeight="1" spans="1:7">
      <c r="A12" s="5">
        <v>7</v>
      </c>
      <c r="B12" s="10" t="s">
        <v>47</v>
      </c>
      <c r="C12" s="5"/>
      <c r="D12" s="27" t="s">
        <v>18</v>
      </c>
      <c r="E12" s="10">
        <v>5</v>
      </c>
      <c r="F12" s="10">
        <v>10</v>
      </c>
      <c r="G12" s="5"/>
    </row>
    <row r="13" ht="30" customHeight="1" spans="1:7">
      <c r="A13" s="5">
        <v>8</v>
      </c>
      <c r="B13" s="10" t="s">
        <v>48</v>
      </c>
      <c r="C13" s="5"/>
      <c r="D13" s="27" t="s">
        <v>18</v>
      </c>
      <c r="E13" s="10">
        <v>5</v>
      </c>
      <c r="F13" s="10">
        <v>9</v>
      </c>
      <c r="G13" s="5"/>
    </row>
    <row r="14" ht="30" customHeight="1" spans="1:7">
      <c r="A14" s="5">
        <v>9</v>
      </c>
      <c r="B14" s="10" t="s">
        <v>49</v>
      </c>
      <c r="C14" s="5"/>
      <c r="D14" s="27" t="s">
        <v>18</v>
      </c>
      <c r="E14" s="10">
        <v>5</v>
      </c>
      <c r="F14" s="10">
        <v>8</v>
      </c>
      <c r="G14" s="5"/>
    </row>
    <row r="15" ht="30" customHeight="1" spans="1:7">
      <c r="A15" s="5">
        <v>10</v>
      </c>
      <c r="B15" s="10" t="s">
        <v>50</v>
      </c>
      <c r="C15" s="5"/>
      <c r="D15" s="27" t="s">
        <v>21</v>
      </c>
      <c r="E15" s="10">
        <v>2</v>
      </c>
      <c r="F15" s="10">
        <v>8</v>
      </c>
      <c r="G15" s="5"/>
    </row>
    <row r="16" ht="30" customHeight="1" spans="1:7">
      <c r="A16" s="5">
        <v>11</v>
      </c>
      <c r="B16" s="10" t="s">
        <v>51</v>
      </c>
      <c r="C16" s="5"/>
      <c r="D16" s="27" t="s">
        <v>21</v>
      </c>
      <c r="E16" s="10">
        <v>6</v>
      </c>
      <c r="F16" s="10">
        <v>10</v>
      </c>
      <c r="G16" s="5"/>
    </row>
    <row r="17" ht="30" customHeight="1" spans="1:7">
      <c r="A17" s="5">
        <v>12</v>
      </c>
      <c r="B17" s="10" t="s">
        <v>52</v>
      </c>
      <c r="C17" s="5"/>
      <c r="D17" s="27" t="s">
        <v>53</v>
      </c>
      <c r="E17" s="10">
        <v>10</v>
      </c>
      <c r="F17" s="10">
        <v>5</v>
      </c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74</v>
      </c>
      <c r="F23" s="29">
        <f t="shared" si="0"/>
        <v>212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20</v>
      </c>
      <c r="C25" s="5"/>
      <c r="D25" s="27" t="s">
        <v>21</v>
      </c>
      <c r="E25" s="10">
        <v>2</v>
      </c>
      <c r="F25" s="10">
        <v>3</v>
      </c>
      <c r="G25" s="5"/>
    </row>
    <row r="26" ht="30" customHeight="1" spans="1:7">
      <c r="A26" s="5">
        <v>2</v>
      </c>
      <c r="B26" s="10" t="s">
        <v>28</v>
      </c>
      <c r="C26" s="5"/>
      <c r="D26" s="27" t="s">
        <v>21</v>
      </c>
      <c r="E26" s="10">
        <v>1</v>
      </c>
      <c r="F26" s="10">
        <v>10</v>
      </c>
      <c r="G26" s="5"/>
    </row>
    <row r="27" ht="30" customHeight="1" spans="1:7">
      <c r="A27" s="5">
        <v>3</v>
      </c>
      <c r="B27" s="10" t="s">
        <v>55</v>
      </c>
      <c r="C27" s="5"/>
      <c r="D27" s="27" t="s">
        <v>56</v>
      </c>
      <c r="E27" s="10">
        <v>1</v>
      </c>
      <c r="F27" s="10">
        <v>25</v>
      </c>
      <c r="G27" s="5"/>
    </row>
    <row r="28" ht="30" customHeight="1" spans="1:7">
      <c r="A28" s="5">
        <v>4</v>
      </c>
      <c r="B28" s="10" t="s">
        <v>57</v>
      </c>
      <c r="C28" s="5"/>
      <c r="D28" s="27" t="s">
        <v>21</v>
      </c>
      <c r="E28" s="10">
        <v>1</v>
      </c>
      <c r="F28" s="10">
        <v>15</v>
      </c>
      <c r="G28" s="5"/>
    </row>
    <row r="29" ht="30" customHeight="1" spans="1:7">
      <c r="A29" s="5">
        <v>5</v>
      </c>
      <c r="B29" s="10" t="s">
        <v>58</v>
      </c>
      <c r="C29" s="5"/>
      <c r="D29" s="27" t="s">
        <v>18</v>
      </c>
      <c r="E29" s="10">
        <v>10</v>
      </c>
      <c r="F29" s="10">
        <v>7</v>
      </c>
      <c r="G29" s="5"/>
    </row>
    <row r="30" ht="30" customHeight="1" spans="1:7">
      <c r="A30" s="5">
        <v>6</v>
      </c>
      <c r="B30" s="10" t="s">
        <v>59</v>
      </c>
      <c r="C30" s="5"/>
      <c r="D30" s="27" t="s">
        <v>21</v>
      </c>
      <c r="E30" s="10">
        <v>10</v>
      </c>
      <c r="F30" s="10">
        <v>2</v>
      </c>
      <c r="G30" s="5"/>
    </row>
    <row r="31" ht="30" customHeight="1" spans="1:7">
      <c r="A31" s="5">
        <v>7</v>
      </c>
      <c r="B31" s="10" t="s">
        <v>60</v>
      </c>
      <c r="C31" s="5"/>
      <c r="D31" s="27" t="s">
        <v>18</v>
      </c>
      <c r="E31" s="10">
        <v>2</v>
      </c>
      <c r="F31" s="10">
        <v>38</v>
      </c>
      <c r="G31" s="5"/>
    </row>
    <row r="32" ht="30" customHeight="1" spans="1:7">
      <c r="A32" s="5">
        <v>8</v>
      </c>
      <c r="B32" s="10" t="s">
        <v>34</v>
      </c>
      <c r="C32" s="5"/>
      <c r="D32" s="27" t="s">
        <v>18</v>
      </c>
      <c r="E32" s="10">
        <v>5</v>
      </c>
      <c r="F32" s="10">
        <v>5</v>
      </c>
      <c r="G32" s="5"/>
    </row>
    <row r="33" ht="30" customHeight="1" spans="1:7">
      <c r="A33" s="5">
        <v>9</v>
      </c>
      <c r="B33" s="5" t="s">
        <v>38</v>
      </c>
      <c r="C33" s="5"/>
      <c r="D33" s="5" t="s">
        <v>18</v>
      </c>
      <c r="E33" s="5">
        <v>20</v>
      </c>
      <c r="F33" s="10">
        <v>8</v>
      </c>
      <c r="G33" s="5"/>
    </row>
    <row r="34" ht="30" customHeight="1" spans="1:7">
      <c r="A34" s="5">
        <v>10</v>
      </c>
      <c r="B34" s="10"/>
      <c r="C34" s="5"/>
      <c r="D34" s="27"/>
      <c r="E34" s="10"/>
      <c r="F34" s="10"/>
      <c r="G34" s="5"/>
    </row>
    <row r="35" ht="30" customHeight="1" spans="1:7">
      <c r="A35" s="5">
        <v>11</v>
      </c>
      <c r="B35" s="5"/>
      <c r="C35" s="5"/>
      <c r="D35" s="5"/>
      <c r="E35" s="5"/>
      <c r="F35" s="10"/>
      <c r="G35" s="5"/>
    </row>
    <row r="36" ht="30" customHeight="1" spans="1:7">
      <c r="A36" s="5">
        <v>12</v>
      </c>
      <c r="B36" s="5"/>
      <c r="C36" s="5"/>
      <c r="D36" s="5"/>
      <c r="E36" s="5"/>
      <c r="F36" s="5"/>
      <c r="G36" s="5"/>
    </row>
    <row r="37" ht="30" customHeight="1" spans="1:7">
      <c r="A37" s="5">
        <v>13</v>
      </c>
      <c r="B37" s="5"/>
      <c r="C37" s="5"/>
      <c r="D37" s="5"/>
      <c r="E37" s="5"/>
      <c r="F37" s="5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52</v>
      </c>
      <c r="F42" s="29">
        <f t="shared" si="1"/>
        <v>113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2" workbookViewId="0">
      <selection activeCell="A25" sqref="A25:G33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127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39</v>
      </c>
      <c r="C6" s="5"/>
      <c r="D6" s="5" t="s">
        <v>18</v>
      </c>
      <c r="E6" s="5">
        <v>20</v>
      </c>
      <c r="F6" s="5">
        <v>16</v>
      </c>
      <c r="G6" s="5"/>
    </row>
    <row r="7" ht="30" customHeight="1" spans="1:7">
      <c r="A7" s="5">
        <v>2</v>
      </c>
      <c r="B7" s="10" t="s">
        <v>41</v>
      </c>
      <c r="C7" s="5"/>
      <c r="D7" s="5" t="s">
        <v>18</v>
      </c>
      <c r="E7" s="5">
        <v>2</v>
      </c>
      <c r="F7" s="5">
        <v>60</v>
      </c>
      <c r="G7" s="5"/>
    </row>
    <row r="8" ht="30" customHeight="1" spans="1:7">
      <c r="A8" s="5">
        <v>3</v>
      </c>
      <c r="B8" s="10" t="s">
        <v>42</v>
      </c>
      <c r="C8" s="5"/>
      <c r="D8" s="5" t="s">
        <v>43</v>
      </c>
      <c r="E8" s="5">
        <v>3</v>
      </c>
      <c r="F8" s="5">
        <v>38</v>
      </c>
      <c r="G8" s="5"/>
    </row>
    <row r="9" ht="30" customHeight="1" spans="1:7">
      <c r="A9" s="5">
        <v>4</v>
      </c>
      <c r="B9" s="10" t="s">
        <v>22</v>
      </c>
      <c r="C9" s="5"/>
      <c r="D9" s="5" t="s">
        <v>18</v>
      </c>
      <c r="E9" s="10">
        <v>10</v>
      </c>
      <c r="F9" s="10">
        <v>5</v>
      </c>
      <c r="G9" s="5"/>
    </row>
    <row r="10" ht="30" customHeight="1" spans="1:7">
      <c r="A10" s="5">
        <v>5</v>
      </c>
      <c r="B10" s="28" t="s">
        <v>44</v>
      </c>
      <c r="C10" s="5"/>
      <c r="D10" s="32" t="s">
        <v>45</v>
      </c>
      <c r="E10" s="28">
        <v>4</v>
      </c>
      <c r="F10" s="10">
        <v>15</v>
      </c>
      <c r="G10" s="5"/>
    </row>
    <row r="11" ht="30" customHeight="1" spans="1:7">
      <c r="A11" s="5">
        <v>6</v>
      </c>
      <c r="B11" s="10" t="s">
        <v>46</v>
      </c>
      <c r="C11" s="5"/>
      <c r="D11" s="27" t="s">
        <v>18</v>
      </c>
      <c r="E11" s="10">
        <v>2</v>
      </c>
      <c r="F11" s="10">
        <v>28</v>
      </c>
      <c r="G11" s="5"/>
    </row>
    <row r="12" ht="30" customHeight="1" spans="1:7">
      <c r="A12" s="5">
        <v>7</v>
      </c>
      <c r="B12" s="10" t="s">
        <v>47</v>
      </c>
      <c r="C12" s="5"/>
      <c r="D12" s="27" t="s">
        <v>18</v>
      </c>
      <c r="E12" s="10">
        <v>5</v>
      </c>
      <c r="F12" s="10">
        <v>10</v>
      </c>
      <c r="G12" s="5"/>
    </row>
    <row r="13" ht="30" customHeight="1" spans="1:7">
      <c r="A13" s="5">
        <v>8</v>
      </c>
      <c r="B13" s="10" t="s">
        <v>48</v>
      </c>
      <c r="C13" s="5"/>
      <c r="D13" s="27" t="s">
        <v>18</v>
      </c>
      <c r="E13" s="10">
        <v>5</v>
      </c>
      <c r="F13" s="10">
        <v>9</v>
      </c>
      <c r="G13" s="5"/>
    </row>
    <row r="14" ht="30" customHeight="1" spans="1:7">
      <c r="A14" s="5">
        <v>9</v>
      </c>
      <c r="B14" s="10" t="s">
        <v>49</v>
      </c>
      <c r="C14" s="5"/>
      <c r="D14" s="27" t="s">
        <v>18</v>
      </c>
      <c r="E14" s="10">
        <v>5</v>
      </c>
      <c r="F14" s="10">
        <v>8</v>
      </c>
      <c r="G14" s="5"/>
    </row>
    <row r="15" ht="30" customHeight="1" spans="1:7">
      <c r="A15" s="5">
        <v>10</v>
      </c>
      <c r="B15" s="10" t="s">
        <v>50</v>
      </c>
      <c r="C15" s="5"/>
      <c r="D15" s="27" t="s">
        <v>21</v>
      </c>
      <c r="E15" s="10">
        <v>2</v>
      </c>
      <c r="F15" s="10">
        <v>8</v>
      </c>
      <c r="G15" s="5"/>
    </row>
    <row r="16" ht="30" customHeight="1" spans="1:7">
      <c r="A16" s="5">
        <v>11</v>
      </c>
      <c r="B16" s="10" t="s">
        <v>51</v>
      </c>
      <c r="C16" s="5"/>
      <c r="D16" s="27" t="s">
        <v>21</v>
      </c>
      <c r="E16" s="10">
        <v>6</v>
      </c>
      <c r="F16" s="10">
        <v>10</v>
      </c>
      <c r="G16" s="5"/>
    </row>
    <row r="17" ht="30" customHeight="1" spans="1:7">
      <c r="A17" s="5">
        <v>12</v>
      </c>
      <c r="B17" s="10" t="s">
        <v>52</v>
      </c>
      <c r="C17" s="5"/>
      <c r="D17" s="27" t="s">
        <v>53</v>
      </c>
      <c r="E17" s="10">
        <v>10</v>
      </c>
      <c r="F17" s="10">
        <v>5</v>
      </c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74</v>
      </c>
      <c r="F23" s="29">
        <f t="shared" si="0"/>
        <v>212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20</v>
      </c>
      <c r="C25" s="5"/>
      <c r="D25" s="27" t="s">
        <v>21</v>
      </c>
      <c r="E25" s="10">
        <v>2</v>
      </c>
      <c r="F25" s="10">
        <v>3</v>
      </c>
      <c r="G25" s="5"/>
    </row>
    <row r="26" ht="30" customHeight="1" spans="1:7">
      <c r="A26" s="5">
        <v>2</v>
      </c>
      <c r="B26" s="10" t="s">
        <v>28</v>
      </c>
      <c r="C26" s="5"/>
      <c r="D26" s="27" t="s">
        <v>21</v>
      </c>
      <c r="E26" s="10">
        <v>1</v>
      </c>
      <c r="F26" s="10">
        <v>10</v>
      </c>
      <c r="G26" s="5"/>
    </row>
    <row r="27" ht="30" customHeight="1" spans="1:7">
      <c r="A27" s="5">
        <v>3</v>
      </c>
      <c r="B27" s="10" t="s">
        <v>55</v>
      </c>
      <c r="C27" s="5"/>
      <c r="D27" s="27" t="s">
        <v>56</v>
      </c>
      <c r="E27" s="10">
        <v>1</v>
      </c>
      <c r="F27" s="10">
        <v>25</v>
      </c>
      <c r="G27" s="5"/>
    </row>
    <row r="28" ht="30" customHeight="1" spans="1:7">
      <c r="A28" s="5">
        <v>4</v>
      </c>
      <c r="B28" s="10" t="s">
        <v>57</v>
      </c>
      <c r="C28" s="5"/>
      <c r="D28" s="27" t="s">
        <v>21</v>
      </c>
      <c r="E28" s="10">
        <v>1</v>
      </c>
      <c r="F28" s="10">
        <v>15</v>
      </c>
      <c r="G28" s="5"/>
    </row>
    <row r="29" ht="30" customHeight="1" spans="1:7">
      <c r="A29" s="5">
        <v>5</v>
      </c>
      <c r="B29" s="10" t="s">
        <v>58</v>
      </c>
      <c r="C29" s="5"/>
      <c r="D29" s="27" t="s">
        <v>18</v>
      </c>
      <c r="E29" s="10">
        <v>10</v>
      </c>
      <c r="F29" s="10">
        <v>7</v>
      </c>
      <c r="G29" s="5"/>
    </row>
    <row r="30" ht="30" customHeight="1" spans="1:7">
      <c r="A30" s="5">
        <v>6</v>
      </c>
      <c r="B30" s="10" t="s">
        <v>59</v>
      </c>
      <c r="C30" s="5"/>
      <c r="D30" s="27" t="s">
        <v>21</v>
      </c>
      <c r="E30" s="10">
        <v>10</v>
      </c>
      <c r="F30" s="10">
        <v>2</v>
      </c>
      <c r="G30" s="5"/>
    </row>
    <row r="31" ht="30" customHeight="1" spans="1:7">
      <c r="A31" s="5">
        <v>7</v>
      </c>
      <c r="B31" s="10" t="s">
        <v>60</v>
      </c>
      <c r="C31" s="5"/>
      <c r="D31" s="27" t="s">
        <v>18</v>
      </c>
      <c r="E31" s="10">
        <v>2</v>
      </c>
      <c r="F31" s="10">
        <v>38</v>
      </c>
      <c r="G31" s="5"/>
    </row>
    <row r="32" ht="30" customHeight="1" spans="1:7">
      <c r="A32" s="5">
        <v>8</v>
      </c>
      <c r="B32" s="10" t="s">
        <v>34</v>
      </c>
      <c r="C32" s="5"/>
      <c r="D32" s="27" t="s">
        <v>18</v>
      </c>
      <c r="E32" s="10">
        <v>5</v>
      </c>
      <c r="F32" s="10">
        <v>5</v>
      </c>
      <c r="G32" s="5"/>
    </row>
    <row r="33" ht="30" customHeight="1" spans="1:7">
      <c r="A33" s="5">
        <v>9</v>
      </c>
      <c r="B33" s="5" t="s">
        <v>38</v>
      </c>
      <c r="C33" s="5"/>
      <c r="D33" s="5" t="s">
        <v>18</v>
      </c>
      <c r="E33" s="5">
        <v>20</v>
      </c>
      <c r="F33" s="10">
        <v>8</v>
      </c>
      <c r="G33" s="5"/>
    </row>
    <row r="34" ht="30" customHeight="1" spans="1:7">
      <c r="A34" s="5">
        <v>10</v>
      </c>
      <c r="B34" s="10"/>
      <c r="C34" s="5"/>
      <c r="D34" s="27"/>
      <c r="E34" s="10"/>
      <c r="F34" s="10"/>
      <c r="G34" s="5"/>
    </row>
    <row r="35" ht="30" customHeight="1" spans="1:7">
      <c r="A35" s="5">
        <v>11</v>
      </c>
      <c r="B35" s="5"/>
      <c r="C35" s="5"/>
      <c r="D35" s="5"/>
      <c r="E35" s="5"/>
      <c r="F35" s="10"/>
      <c r="G35" s="5"/>
    </row>
    <row r="36" ht="30" customHeight="1" spans="1:7">
      <c r="A36" s="5">
        <v>12</v>
      </c>
      <c r="B36" s="5"/>
      <c r="C36" s="5"/>
      <c r="D36" s="5"/>
      <c r="E36" s="5"/>
      <c r="F36" s="5"/>
      <c r="G36" s="5"/>
    </row>
    <row r="37" ht="30" customHeight="1" spans="1:7">
      <c r="A37" s="5">
        <v>13</v>
      </c>
      <c r="B37" s="5"/>
      <c r="C37" s="5"/>
      <c r="D37" s="5"/>
      <c r="E37" s="5"/>
      <c r="F37" s="5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52</v>
      </c>
      <c r="F42" s="29">
        <f t="shared" si="1"/>
        <v>113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22" workbookViewId="0">
      <selection activeCell="B35" sqref="B35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128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27</v>
      </c>
      <c r="C6" s="5"/>
      <c r="D6" s="27" t="s">
        <v>18</v>
      </c>
      <c r="E6" s="10">
        <v>5</v>
      </c>
      <c r="F6" s="10">
        <v>6</v>
      </c>
      <c r="G6" s="5"/>
    </row>
    <row r="7" ht="30" customHeight="1" spans="1:7">
      <c r="A7" s="5">
        <v>2</v>
      </c>
      <c r="B7" s="10" t="s">
        <v>29</v>
      </c>
      <c r="C7" s="5"/>
      <c r="D7" s="27" t="s">
        <v>18</v>
      </c>
      <c r="E7" s="10">
        <v>3</v>
      </c>
      <c r="F7" s="10">
        <v>5</v>
      </c>
      <c r="G7" s="5"/>
    </row>
    <row r="8" ht="30" customHeight="1" spans="1:7">
      <c r="A8" s="5">
        <v>3</v>
      </c>
      <c r="B8" s="10" t="s">
        <v>31</v>
      </c>
      <c r="C8" s="5"/>
      <c r="D8" s="27" t="s">
        <v>18</v>
      </c>
      <c r="E8" s="10">
        <v>5</v>
      </c>
      <c r="F8" s="10">
        <v>5</v>
      </c>
      <c r="G8" s="5"/>
    </row>
    <row r="9" ht="30" customHeight="1" spans="1:7">
      <c r="A9" s="5">
        <v>4</v>
      </c>
      <c r="B9" s="10" t="s">
        <v>62</v>
      </c>
      <c r="C9" s="5"/>
      <c r="D9" s="27" t="s">
        <v>18</v>
      </c>
      <c r="E9" s="10">
        <v>3</v>
      </c>
      <c r="F9" s="10">
        <v>5</v>
      </c>
      <c r="G9" s="5"/>
    </row>
    <row r="10" ht="30" customHeight="1" spans="1:7">
      <c r="A10" s="5">
        <v>5</v>
      </c>
      <c r="B10" s="28" t="s">
        <v>17</v>
      </c>
      <c r="C10" s="5"/>
      <c r="D10" s="27" t="s">
        <v>18</v>
      </c>
      <c r="E10" s="28">
        <v>25</v>
      </c>
      <c r="F10" s="10">
        <v>16</v>
      </c>
      <c r="G10" s="5"/>
    </row>
    <row r="11" ht="30" customHeight="1" spans="1:7">
      <c r="A11" s="5">
        <v>6</v>
      </c>
      <c r="B11" s="28" t="s">
        <v>63</v>
      </c>
      <c r="C11" s="5"/>
      <c r="D11" s="27" t="s">
        <v>18</v>
      </c>
      <c r="E11" s="10">
        <v>5</v>
      </c>
      <c r="F11" s="10">
        <v>40</v>
      </c>
      <c r="G11" s="5"/>
    </row>
    <row r="12" ht="30" customHeight="1" spans="1:7">
      <c r="A12" s="5">
        <v>7</v>
      </c>
      <c r="B12" s="10"/>
      <c r="C12" s="5"/>
      <c r="D12" s="27"/>
      <c r="E12" s="10"/>
      <c r="F12" s="10"/>
      <c r="G12" s="5"/>
    </row>
    <row r="13" ht="30" customHeight="1" spans="1:7">
      <c r="A13" s="5">
        <v>8</v>
      </c>
      <c r="B13" s="10"/>
      <c r="C13" s="5"/>
      <c r="D13" s="27"/>
      <c r="E13" s="10"/>
      <c r="F13" s="10"/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46</v>
      </c>
      <c r="F23" s="29">
        <f t="shared" si="0"/>
        <v>77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20</v>
      </c>
      <c r="C25" s="5"/>
      <c r="D25" s="27" t="s">
        <v>21</v>
      </c>
      <c r="E25" s="10">
        <v>2</v>
      </c>
      <c r="F25" s="10">
        <v>3</v>
      </c>
      <c r="G25" s="5"/>
    </row>
    <row r="26" ht="30" customHeight="1" spans="1:7">
      <c r="A26" s="5">
        <v>2</v>
      </c>
      <c r="B26" s="10" t="s">
        <v>55</v>
      </c>
      <c r="C26" s="5"/>
      <c r="D26" s="27" t="s">
        <v>56</v>
      </c>
      <c r="E26" s="10">
        <v>1</v>
      </c>
      <c r="F26" s="10">
        <v>28</v>
      </c>
      <c r="G26" s="5"/>
    </row>
    <row r="27" ht="30" customHeight="1" spans="1:7">
      <c r="A27" s="5">
        <v>3</v>
      </c>
      <c r="B27" s="10" t="s">
        <v>65</v>
      </c>
      <c r="C27" s="5"/>
      <c r="D27" s="27" t="s">
        <v>18</v>
      </c>
      <c r="E27" s="10">
        <v>5</v>
      </c>
      <c r="F27" s="10">
        <v>8</v>
      </c>
      <c r="G27" s="5"/>
    </row>
    <row r="28" ht="30" customHeight="1" spans="1:7">
      <c r="A28" s="5">
        <v>4</v>
      </c>
      <c r="B28" s="10" t="s">
        <v>30</v>
      </c>
      <c r="C28" s="5"/>
      <c r="D28" s="27" t="s">
        <v>26</v>
      </c>
      <c r="E28" s="10">
        <v>2</v>
      </c>
      <c r="F28" s="10">
        <v>8</v>
      </c>
      <c r="G28" s="5"/>
    </row>
    <row r="29" ht="30" customHeight="1" spans="1:7">
      <c r="A29" s="5">
        <v>5</v>
      </c>
      <c r="B29" s="10" t="s">
        <v>66</v>
      </c>
      <c r="C29" s="5"/>
      <c r="D29" s="27" t="s">
        <v>18</v>
      </c>
      <c r="E29" s="10">
        <v>5</v>
      </c>
      <c r="F29" s="10">
        <v>15</v>
      </c>
      <c r="G29" s="5"/>
    </row>
    <row r="30" ht="30" customHeight="1" spans="1:7">
      <c r="A30" s="5">
        <v>6</v>
      </c>
      <c r="B30" s="10" t="s">
        <v>67</v>
      </c>
      <c r="C30" s="5"/>
      <c r="D30" s="27" t="s">
        <v>18</v>
      </c>
      <c r="E30" s="10">
        <v>7</v>
      </c>
      <c r="F30" s="10">
        <v>15</v>
      </c>
      <c r="G30" s="5"/>
    </row>
    <row r="31" ht="30" customHeight="1" spans="1:7">
      <c r="A31" s="5">
        <v>7</v>
      </c>
      <c r="B31" s="10" t="s">
        <v>68</v>
      </c>
      <c r="C31" s="5"/>
      <c r="D31" s="27" t="s">
        <v>56</v>
      </c>
      <c r="E31" s="10">
        <v>1</v>
      </c>
      <c r="F31" s="10">
        <v>60</v>
      </c>
      <c r="G31" s="5"/>
    </row>
    <row r="32" ht="30" customHeight="1" spans="1:7">
      <c r="A32" s="5">
        <v>8</v>
      </c>
      <c r="B32" s="10" t="s">
        <v>69</v>
      </c>
      <c r="C32" s="5"/>
      <c r="D32" s="27" t="s">
        <v>18</v>
      </c>
      <c r="E32" s="10">
        <v>2</v>
      </c>
      <c r="F32" s="10">
        <v>60</v>
      </c>
      <c r="G32" s="5"/>
    </row>
    <row r="33" ht="30" customHeight="1" spans="1:7">
      <c r="A33" s="5">
        <v>9</v>
      </c>
      <c r="B33" s="10" t="s">
        <v>32</v>
      </c>
      <c r="C33" s="5"/>
      <c r="D33" s="27" t="s">
        <v>26</v>
      </c>
      <c r="E33" s="10">
        <v>2</v>
      </c>
      <c r="F33" s="10">
        <v>8</v>
      </c>
      <c r="G33" s="5"/>
    </row>
    <row r="34" ht="30" customHeight="1" spans="1:7">
      <c r="A34" s="5">
        <v>10</v>
      </c>
      <c r="B34" s="10" t="s">
        <v>74</v>
      </c>
      <c r="C34" s="5"/>
      <c r="D34" s="27" t="s">
        <v>21</v>
      </c>
      <c r="E34" s="10">
        <v>5</v>
      </c>
      <c r="F34" s="10">
        <v>2</v>
      </c>
      <c r="G34" s="5"/>
    </row>
    <row r="35" ht="30" customHeight="1" spans="1:7">
      <c r="A35" s="5">
        <v>11</v>
      </c>
      <c r="B35" s="10" t="s">
        <v>101</v>
      </c>
      <c r="C35" s="5"/>
      <c r="D35" s="27" t="s">
        <v>26</v>
      </c>
      <c r="E35" s="10">
        <v>1</v>
      </c>
      <c r="F35" s="10">
        <v>25</v>
      </c>
      <c r="G35" s="5"/>
    </row>
    <row r="36" ht="30" customHeight="1" spans="1:7">
      <c r="A36" s="5">
        <v>12</v>
      </c>
      <c r="B36" s="10" t="s">
        <v>36</v>
      </c>
      <c r="C36" s="5"/>
      <c r="D36" s="27" t="s">
        <v>18</v>
      </c>
      <c r="E36" s="10">
        <v>1</v>
      </c>
      <c r="F36" s="10">
        <v>7</v>
      </c>
      <c r="G36" s="5"/>
    </row>
    <row r="37" ht="30" customHeight="1" spans="1:7">
      <c r="A37" s="5">
        <v>13</v>
      </c>
      <c r="B37" s="28" t="s">
        <v>76</v>
      </c>
      <c r="C37" s="5"/>
      <c r="D37" s="27" t="s">
        <v>21</v>
      </c>
      <c r="E37" s="28">
        <v>1</v>
      </c>
      <c r="F37" s="10">
        <v>20</v>
      </c>
      <c r="G37" s="5"/>
    </row>
    <row r="38" ht="30" customHeight="1" spans="1:7">
      <c r="A38" s="5">
        <v>14</v>
      </c>
      <c r="B38" s="5" t="s">
        <v>38</v>
      </c>
      <c r="C38" s="5"/>
      <c r="D38" s="5" t="s">
        <v>18</v>
      </c>
      <c r="E38" s="5">
        <v>20</v>
      </c>
      <c r="F38" s="5">
        <v>8</v>
      </c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55</v>
      </c>
      <c r="F42" s="29">
        <f t="shared" si="1"/>
        <v>267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17" workbookViewId="0">
      <selection activeCell="B35" sqref="B35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128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27</v>
      </c>
      <c r="C6" s="5"/>
      <c r="D6" s="27" t="s">
        <v>18</v>
      </c>
      <c r="E6" s="10">
        <v>5</v>
      </c>
      <c r="F6" s="10">
        <v>6</v>
      </c>
      <c r="G6" s="5"/>
    </row>
    <row r="7" ht="30" customHeight="1" spans="1:7">
      <c r="A7" s="5">
        <v>2</v>
      </c>
      <c r="B7" s="10" t="s">
        <v>29</v>
      </c>
      <c r="C7" s="5"/>
      <c r="D7" s="27" t="s">
        <v>18</v>
      </c>
      <c r="E7" s="10">
        <v>3</v>
      </c>
      <c r="F7" s="10">
        <v>5</v>
      </c>
      <c r="G7" s="5"/>
    </row>
    <row r="8" ht="30" customHeight="1" spans="1:7">
      <c r="A8" s="5">
        <v>3</v>
      </c>
      <c r="B8" s="10" t="s">
        <v>31</v>
      </c>
      <c r="C8" s="5"/>
      <c r="D8" s="27" t="s">
        <v>18</v>
      </c>
      <c r="E8" s="10">
        <v>5</v>
      </c>
      <c r="F8" s="10">
        <v>5</v>
      </c>
      <c r="G8" s="5"/>
    </row>
    <row r="9" ht="30" customHeight="1" spans="1:7">
      <c r="A9" s="5">
        <v>4</v>
      </c>
      <c r="B9" s="10" t="s">
        <v>62</v>
      </c>
      <c r="C9" s="5"/>
      <c r="D9" s="27" t="s">
        <v>18</v>
      </c>
      <c r="E9" s="10">
        <v>3</v>
      </c>
      <c r="F9" s="10">
        <v>5</v>
      </c>
      <c r="G9" s="5"/>
    </row>
    <row r="10" ht="30" customHeight="1" spans="1:7">
      <c r="A10" s="5">
        <v>5</v>
      </c>
      <c r="B10" s="28" t="s">
        <v>17</v>
      </c>
      <c r="C10" s="5"/>
      <c r="D10" s="27" t="s">
        <v>18</v>
      </c>
      <c r="E10" s="28">
        <v>25</v>
      </c>
      <c r="F10" s="10">
        <v>16</v>
      </c>
      <c r="G10" s="5"/>
    </row>
    <row r="11" ht="30" customHeight="1" spans="1:7">
      <c r="A11" s="5">
        <v>6</v>
      </c>
      <c r="B11" s="28" t="s">
        <v>63</v>
      </c>
      <c r="C11" s="5"/>
      <c r="D11" s="27" t="s">
        <v>18</v>
      </c>
      <c r="E11" s="10">
        <v>5</v>
      </c>
      <c r="F11" s="10">
        <v>40</v>
      </c>
      <c r="G11" s="5"/>
    </row>
    <row r="12" ht="30" customHeight="1" spans="1:7">
      <c r="A12" s="5">
        <v>7</v>
      </c>
      <c r="B12" s="10"/>
      <c r="C12" s="5"/>
      <c r="D12" s="27"/>
      <c r="E12" s="10"/>
      <c r="F12" s="10"/>
      <c r="G12" s="5"/>
    </row>
    <row r="13" ht="30" customHeight="1" spans="1:7">
      <c r="A13" s="5">
        <v>8</v>
      </c>
      <c r="B13" s="10"/>
      <c r="C13" s="5"/>
      <c r="D13" s="27"/>
      <c r="E13" s="10"/>
      <c r="F13" s="10"/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46</v>
      </c>
      <c r="F23" s="29">
        <f t="shared" si="0"/>
        <v>77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20</v>
      </c>
      <c r="C25" s="5"/>
      <c r="D25" s="27" t="s">
        <v>21</v>
      </c>
      <c r="E25" s="10">
        <v>2</v>
      </c>
      <c r="F25" s="10">
        <v>3</v>
      </c>
      <c r="G25" s="5"/>
    </row>
    <row r="26" ht="30" customHeight="1" spans="1:7">
      <c r="A26" s="5">
        <v>2</v>
      </c>
      <c r="B26" s="10" t="s">
        <v>55</v>
      </c>
      <c r="C26" s="5"/>
      <c r="D26" s="27" t="s">
        <v>56</v>
      </c>
      <c r="E26" s="10">
        <v>1</v>
      </c>
      <c r="F26" s="10">
        <v>28</v>
      </c>
      <c r="G26" s="5"/>
    </row>
    <row r="27" ht="30" customHeight="1" spans="1:7">
      <c r="A27" s="5">
        <v>3</v>
      </c>
      <c r="B27" s="10" t="s">
        <v>65</v>
      </c>
      <c r="C27" s="5"/>
      <c r="D27" s="27" t="s">
        <v>18</v>
      </c>
      <c r="E27" s="10">
        <v>5</v>
      </c>
      <c r="F27" s="10">
        <v>8</v>
      </c>
      <c r="G27" s="5"/>
    </row>
    <row r="28" ht="30" customHeight="1" spans="1:7">
      <c r="A28" s="5">
        <v>4</v>
      </c>
      <c r="B28" s="10" t="s">
        <v>30</v>
      </c>
      <c r="C28" s="5"/>
      <c r="D28" s="27" t="s">
        <v>26</v>
      </c>
      <c r="E28" s="10">
        <v>2</v>
      </c>
      <c r="F28" s="10">
        <v>8</v>
      </c>
      <c r="G28" s="5"/>
    </row>
    <row r="29" ht="30" customHeight="1" spans="1:7">
      <c r="A29" s="5">
        <v>5</v>
      </c>
      <c r="B29" s="10" t="s">
        <v>66</v>
      </c>
      <c r="C29" s="5"/>
      <c r="D29" s="27" t="s">
        <v>18</v>
      </c>
      <c r="E29" s="10">
        <v>5</v>
      </c>
      <c r="F29" s="10">
        <v>15</v>
      </c>
      <c r="G29" s="5"/>
    </row>
    <row r="30" ht="30" customHeight="1" spans="1:7">
      <c r="A30" s="5">
        <v>6</v>
      </c>
      <c r="B30" s="10" t="s">
        <v>67</v>
      </c>
      <c r="C30" s="5"/>
      <c r="D30" s="27" t="s">
        <v>18</v>
      </c>
      <c r="E30" s="10">
        <v>7</v>
      </c>
      <c r="F30" s="10">
        <v>15</v>
      </c>
      <c r="G30" s="5"/>
    </row>
    <row r="31" ht="30" customHeight="1" spans="1:7">
      <c r="A31" s="5">
        <v>7</v>
      </c>
      <c r="B31" s="10" t="s">
        <v>68</v>
      </c>
      <c r="C31" s="5"/>
      <c r="D31" s="27" t="s">
        <v>56</v>
      </c>
      <c r="E31" s="10">
        <v>1</v>
      </c>
      <c r="F31" s="10">
        <v>60</v>
      </c>
      <c r="G31" s="5"/>
    </row>
    <row r="32" ht="30" customHeight="1" spans="1:7">
      <c r="A32" s="5">
        <v>8</v>
      </c>
      <c r="B32" s="10" t="s">
        <v>69</v>
      </c>
      <c r="C32" s="5"/>
      <c r="D32" s="27" t="s">
        <v>18</v>
      </c>
      <c r="E32" s="10">
        <v>2</v>
      </c>
      <c r="F32" s="10">
        <v>60</v>
      </c>
      <c r="G32" s="5"/>
    </row>
    <row r="33" ht="30" customHeight="1" spans="1:7">
      <c r="A33" s="5">
        <v>9</v>
      </c>
      <c r="B33" s="10" t="s">
        <v>32</v>
      </c>
      <c r="C33" s="5"/>
      <c r="D33" s="27" t="s">
        <v>26</v>
      </c>
      <c r="E33" s="10">
        <v>2</v>
      </c>
      <c r="F33" s="10">
        <v>8</v>
      </c>
      <c r="G33" s="5"/>
    </row>
    <row r="34" ht="30" customHeight="1" spans="1:7">
      <c r="A34" s="5">
        <v>10</v>
      </c>
      <c r="B34" s="10" t="s">
        <v>74</v>
      </c>
      <c r="C34" s="5"/>
      <c r="D34" s="27" t="s">
        <v>21</v>
      </c>
      <c r="E34" s="10">
        <v>5</v>
      </c>
      <c r="F34" s="10">
        <v>2</v>
      </c>
      <c r="G34" s="5"/>
    </row>
    <row r="35" ht="30" customHeight="1" spans="1:7">
      <c r="A35" s="5">
        <v>11</v>
      </c>
      <c r="B35" s="10" t="s">
        <v>101</v>
      </c>
      <c r="C35" s="5"/>
      <c r="D35" s="27" t="s">
        <v>26</v>
      </c>
      <c r="E35" s="10">
        <v>1</v>
      </c>
      <c r="F35" s="10">
        <v>25</v>
      </c>
      <c r="G35" s="5"/>
    </row>
    <row r="36" ht="30" customHeight="1" spans="1:7">
      <c r="A36" s="5">
        <v>12</v>
      </c>
      <c r="B36" s="10" t="s">
        <v>36</v>
      </c>
      <c r="C36" s="5"/>
      <c r="D36" s="27" t="s">
        <v>18</v>
      </c>
      <c r="E36" s="10">
        <v>1</v>
      </c>
      <c r="F36" s="10">
        <v>7</v>
      </c>
      <c r="G36" s="5"/>
    </row>
    <row r="37" ht="30" customHeight="1" spans="1:7">
      <c r="A37" s="5">
        <v>13</v>
      </c>
      <c r="B37" s="28" t="s">
        <v>76</v>
      </c>
      <c r="C37" s="5"/>
      <c r="D37" s="27" t="s">
        <v>21</v>
      </c>
      <c r="E37" s="28">
        <v>1</v>
      </c>
      <c r="F37" s="10">
        <v>20</v>
      </c>
      <c r="G37" s="5"/>
    </row>
    <row r="38" ht="30" customHeight="1" spans="1:7">
      <c r="A38" s="5">
        <v>14</v>
      </c>
      <c r="B38" s="5" t="s">
        <v>38</v>
      </c>
      <c r="C38" s="5"/>
      <c r="D38" s="5" t="s">
        <v>18</v>
      </c>
      <c r="E38" s="5">
        <v>20</v>
      </c>
      <c r="F38" s="5">
        <v>8</v>
      </c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55</v>
      </c>
      <c r="F42" s="29">
        <f t="shared" si="1"/>
        <v>267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15" workbookViewId="0">
      <selection activeCell="B25" sqref="B25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129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28" t="s">
        <v>70</v>
      </c>
      <c r="C6" s="5"/>
      <c r="D6" s="32" t="s">
        <v>71</v>
      </c>
      <c r="E6" s="28">
        <v>35</v>
      </c>
      <c r="F6" s="10">
        <v>11</v>
      </c>
      <c r="G6" s="5"/>
    </row>
    <row r="7" ht="30" customHeight="1" spans="1:7">
      <c r="A7" s="5">
        <v>2</v>
      </c>
      <c r="B7" s="10" t="s">
        <v>73</v>
      </c>
      <c r="C7" s="5"/>
      <c r="D7" s="27" t="s">
        <v>18</v>
      </c>
      <c r="E7" s="10">
        <v>5</v>
      </c>
      <c r="F7" s="10">
        <v>18</v>
      </c>
      <c r="G7" s="5"/>
    </row>
    <row r="8" ht="30" customHeight="1" spans="1:7">
      <c r="A8" s="5">
        <v>3</v>
      </c>
      <c r="B8" s="10" t="s">
        <v>75</v>
      </c>
      <c r="C8" s="10"/>
      <c r="D8" s="27" t="s">
        <v>21</v>
      </c>
      <c r="E8" s="10">
        <v>1</v>
      </c>
      <c r="F8" s="10">
        <v>10</v>
      </c>
      <c r="G8" s="5"/>
    </row>
    <row r="9" ht="30" customHeight="1" spans="1:7">
      <c r="A9" s="5">
        <v>4</v>
      </c>
      <c r="B9" s="10" t="s">
        <v>27</v>
      </c>
      <c r="C9" s="5"/>
      <c r="D9" s="27" t="s">
        <v>18</v>
      </c>
      <c r="E9" s="10">
        <v>5</v>
      </c>
      <c r="F9" s="10">
        <v>5</v>
      </c>
      <c r="G9" s="5"/>
    </row>
    <row r="10" ht="30" customHeight="1" spans="1:7">
      <c r="A10" s="5">
        <v>5</v>
      </c>
      <c r="B10" s="10" t="s">
        <v>29</v>
      </c>
      <c r="C10" s="5"/>
      <c r="D10" s="27" t="s">
        <v>18</v>
      </c>
      <c r="E10" s="10">
        <v>2</v>
      </c>
      <c r="F10" s="10">
        <v>5</v>
      </c>
      <c r="G10" s="5"/>
    </row>
    <row r="11" ht="30" customHeight="1" spans="1:7">
      <c r="A11" s="5">
        <v>6</v>
      </c>
      <c r="B11" s="10" t="s">
        <v>31</v>
      </c>
      <c r="C11" s="5"/>
      <c r="D11" s="27" t="s">
        <v>18</v>
      </c>
      <c r="E11" s="10">
        <v>5</v>
      </c>
      <c r="F11" s="10">
        <v>5</v>
      </c>
      <c r="G11" s="5"/>
    </row>
    <row r="12" ht="30" customHeight="1" spans="1:7">
      <c r="A12" s="5">
        <v>7</v>
      </c>
      <c r="B12" s="10" t="s">
        <v>77</v>
      </c>
      <c r="C12" s="10"/>
      <c r="D12" s="27" t="s">
        <v>18</v>
      </c>
      <c r="E12" s="10">
        <v>3</v>
      </c>
      <c r="F12" s="10">
        <v>3</v>
      </c>
      <c r="G12" s="5"/>
    </row>
    <row r="13" ht="30" customHeight="1" spans="1:7">
      <c r="A13" s="5">
        <v>8</v>
      </c>
      <c r="B13" s="10" t="s">
        <v>38</v>
      </c>
      <c r="C13" s="5"/>
      <c r="D13" s="33" t="s">
        <v>18</v>
      </c>
      <c r="E13" s="10">
        <v>20</v>
      </c>
      <c r="F13" s="10">
        <v>8</v>
      </c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76</v>
      </c>
      <c r="F23" s="29">
        <f t="shared" si="0"/>
        <v>65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25</v>
      </c>
      <c r="C25" s="5"/>
      <c r="D25" s="27" t="s">
        <v>18</v>
      </c>
      <c r="E25" s="10">
        <v>5</v>
      </c>
      <c r="F25" s="10">
        <v>5</v>
      </c>
      <c r="G25" s="5"/>
    </row>
    <row r="26" ht="30" customHeight="1" spans="1:7">
      <c r="A26" s="5">
        <v>2</v>
      </c>
      <c r="B26" s="10" t="s">
        <v>32</v>
      </c>
      <c r="C26" s="5"/>
      <c r="D26" s="27" t="s">
        <v>26</v>
      </c>
      <c r="E26" s="10">
        <v>3</v>
      </c>
      <c r="F26" s="10">
        <v>8</v>
      </c>
      <c r="G26" s="5"/>
    </row>
    <row r="27" ht="30" customHeight="1" spans="1:7">
      <c r="A27" s="5">
        <v>3</v>
      </c>
      <c r="B27" s="10" t="s">
        <v>35</v>
      </c>
      <c r="C27" s="5"/>
      <c r="D27" s="27" t="s">
        <v>26</v>
      </c>
      <c r="E27" s="10">
        <v>2</v>
      </c>
      <c r="F27" s="10">
        <v>6</v>
      </c>
      <c r="G27" s="5"/>
    </row>
    <row r="28" ht="30" customHeight="1" spans="1:7">
      <c r="A28" s="5">
        <v>4</v>
      </c>
      <c r="B28" s="10" t="s">
        <v>23</v>
      </c>
      <c r="C28" s="5"/>
      <c r="D28" s="27" t="s">
        <v>18</v>
      </c>
      <c r="E28" s="10">
        <v>15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5"/>
      <c r="D29" s="27" t="s">
        <v>21</v>
      </c>
      <c r="E29" s="10">
        <v>5</v>
      </c>
      <c r="F29" s="10">
        <v>2</v>
      </c>
      <c r="G29" s="5"/>
    </row>
    <row r="30" ht="30" customHeight="1" spans="1:7">
      <c r="A30" s="5">
        <v>6</v>
      </c>
      <c r="B30" s="10" t="s">
        <v>88</v>
      </c>
      <c r="C30" s="5"/>
      <c r="D30" s="27" t="s">
        <v>56</v>
      </c>
      <c r="E30" s="10">
        <v>1</v>
      </c>
      <c r="F30" s="10">
        <v>20</v>
      </c>
      <c r="G30" s="5"/>
    </row>
    <row r="31" ht="30" customHeight="1" spans="1:7">
      <c r="A31" s="5">
        <v>7</v>
      </c>
      <c r="B31" s="10" t="s">
        <v>34</v>
      </c>
      <c r="C31" s="5"/>
      <c r="D31" s="27" t="s">
        <v>18</v>
      </c>
      <c r="E31" s="10">
        <v>20</v>
      </c>
      <c r="F31" s="10">
        <v>7</v>
      </c>
      <c r="G31" s="5"/>
    </row>
    <row r="32" ht="30" customHeight="1" spans="1:7">
      <c r="A32" s="5">
        <v>8</v>
      </c>
      <c r="B32" s="10"/>
      <c r="C32" s="5"/>
      <c r="D32" s="27"/>
      <c r="E32" s="10"/>
      <c r="F32" s="10"/>
      <c r="G32" s="5"/>
    </row>
    <row r="33" ht="30" customHeight="1" spans="1:7">
      <c r="A33" s="5">
        <v>9</v>
      </c>
      <c r="B33" s="10"/>
      <c r="C33" s="5"/>
      <c r="D33" s="27"/>
      <c r="E33" s="10"/>
      <c r="F33" s="10"/>
      <c r="G33" s="5"/>
    </row>
    <row r="34" ht="30" customHeight="1" spans="1:7">
      <c r="A34" s="5">
        <v>10</v>
      </c>
      <c r="B34" s="10"/>
      <c r="C34" s="5"/>
      <c r="D34" s="27"/>
      <c r="E34" s="10"/>
      <c r="F34" s="10"/>
      <c r="G34" s="5"/>
    </row>
    <row r="35" ht="30" customHeight="1" spans="1:7">
      <c r="A35" s="5">
        <v>11</v>
      </c>
      <c r="B35" s="10"/>
      <c r="C35" s="5"/>
      <c r="D35" s="27"/>
      <c r="E35" s="10"/>
      <c r="F35" s="10"/>
      <c r="G35" s="5"/>
    </row>
    <row r="36" ht="30" customHeight="1" spans="1:7">
      <c r="A36" s="5">
        <v>12</v>
      </c>
      <c r="B36" s="10"/>
      <c r="C36" s="5"/>
      <c r="D36" s="27"/>
      <c r="E36" s="10"/>
      <c r="F36" s="10"/>
      <c r="G36" s="5"/>
    </row>
    <row r="37" ht="30" customHeight="1" spans="1:7">
      <c r="A37" s="5">
        <v>13</v>
      </c>
      <c r="B37" s="28"/>
      <c r="C37" s="5"/>
      <c r="D37" s="27"/>
      <c r="E37" s="28"/>
      <c r="F37" s="10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51</v>
      </c>
      <c r="F42" s="29">
        <f t="shared" si="1"/>
        <v>54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7" workbookViewId="0">
      <selection activeCell="B25" sqref="B25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129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28" t="s">
        <v>70</v>
      </c>
      <c r="C6" s="5"/>
      <c r="D6" s="32" t="s">
        <v>71</v>
      </c>
      <c r="E6" s="28">
        <v>35</v>
      </c>
      <c r="F6" s="10">
        <v>11</v>
      </c>
      <c r="G6" s="5"/>
    </row>
    <row r="7" ht="30" customHeight="1" spans="1:7">
      <c r="A7" s="5">
        <v>2</v>
      </c>
      <c r="B7" s="10" t="s">
        <v>73</v>
      </c>
      <c r="C7" s="5"/>
      <c r="D7" s="27" t="s">
        <v>18</v>
      </c>
      <c r="E7" s="10">
        <v>5</v>
      </c>
      <c r="F7" s="10">
        <v>18</v>
      </c>
      <c r="G7" s="5"/>
    </row>
    <row r="8" ht="30" customHeight="1" spans="1:7">
      <c r="A8" s="5">
        <v>3</v>
      </c>
      <c r="B8" s="10" t="s">
        <v>75</v>
      </c>
      <c r="C8" s="10"/>
      <c r="D8" s="27" t="s">
        <v>21</v>
      </c>
      <c r="E8" s="10">
        <v>1</v>
      </c>
      <c r="F8" s="10">
        <v>10</v>
      </c>
      <c r="G8" s="5"/>
    </row>
    <row r="9" ht="30" customHeight="1" spans="1:7">
      <c r="A9" s="5">
        <v>4</v>
      </c>
      <c r="B9" s="10" t="s">
        <v>27</v>
      </c>
      <c r="C9" s="5"/>
      <c r="D9" s="27" t="s">
        <v>18</v>
      </c>
      <c r="E9" s="10">
        <v>5</v>
      </c>
      <c r="F9" s="10">
        <v>5</v>
      </c>
      <c r="G9" s="5"/>
    </row>
    <row r="10" ht="30" customHeight="1" spans="1:7">
      <c r="A10" s="5">
        <v>5</v>
      </c>
      <c r="B10" s="10" t="s">
        <v>29</v>
      </c>
      <c r="C10" s="5"/>
      <c r="D10" s="27" t="s">
        <v>18</v>
      </c>
      <c r="E10" s="10">
        <v>2</v>
      </c>
      <c r="F10" s="10">
        <v>5</v>
      </c>
      <c r="G10" s="5"/>
    </row>
    <row r="11" ht="30" customHeight="1" spans="1:7">
      <c r="A11" s="5">
        <v>6</v>
      </c>
      <c r="B11" s="10" t="s">
        <v>31</v>
      </c>
      <c r="C11" s="5"/>
      <c r="D11" s="27" t="s">
        <v>18</v>
      </c>
      <c r="E11" s="10">
        <v>5</v>
      </c>
      <c r="F11" s="10">
        <v>5</v>
      </c>
      <c r="G11" s="5"/>
    </row>
    <row r="12" ht="30" customHeight="1" spans="1:7">
      <c r="A12" s="5">
        <v>7</v>
      </c>
      <c r="B12" s="10" t="s">
        <v>77</v>
      </c>
      <c r="C12" s="10"/>
      <c r="D12" s="27" t="s">
        <v>18</v>
      </c>
      <c r="E12" s="10">
        <v>3</v>
      </c>
      <c r="F12" s="10">
        <v>3</v>
      </c>
      <c r="G12" s="5"/>
    </row>
    <row r="13" ht="30" customHeight="1" spans="1:7">
      <c r="A13" s="5">
        <v>8</v>
      </c>
      <c r="B13" s="10" t="s">
        <v>38</v>
      </c>
      <c r="C13" s="5"/>
      <c r="D13" s="33" t="s">
        <v>18</v>
      </c>
      <c r="E13" s="10">
        <v>20</v>
      </c>
      <c r="F13" s="10">
        <v>8</v>
      </c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76</v>
      </c>
      <c r="F23" s="29">
        <f t="shared" si="0"/>
        <v>65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25</v>
      </c>
      <c r="C25" s="5"/>
      <c r="D25" s="27" t="s">
        <v>18</v>
      </c>
      <c r="E25" s="10">
        <v>5</v>
      </c>
      <c r="F25" s="10">
        <v>5</v>
      </c>
      <c r="G25" s="5"/>
    </row>
    <row r="26" ht="30" customHeight="1" spans="1:7">
      <c r="A26" s="5">
        <v>2</v>
      </c>
      <c r="B26" s="10" t="s">
        <v>32</v>
      </c>
      <c r="C26" s="5"/>
      <c r="D26" s="27" t="s">
        <v>26</v>
      </c>
      <c r="E26" s="10">
        <v>3</v>
      </c>
      <c r="F26" s="10">
        <v>8</v>
      </c>
      <c r="G26" s="5"/>
    </row>
    <row r="27" ht="30" customHeight="1" spans="1:7">
      <c r="A27" s="5">
        <v>3</v>
      </c>
      <c r="B27" s="10" t="s">
        <v>35</v>
      </c>
      <c r="C27" s="5"/>
      <c r="D27" s="27" t="s">
        <v>26</v>
      </c>
      <c r="E27" s="10">
        <v>2</v>
      </c>
      <c r="F27" s="10">
        <v>6</v>
      </c>
      <c r="G27" s="5"/>
    </row>
    <row r="28" ht="30" customHeight="1" spans="1:7">
      <c r="A28" s="5">
        <v>4</v>
      </c>
      <c r="B28" s="10" t="s">
        <v>23</v>
      </c>
      <c r="C28" s="5"/>
      <c r="D28" s="27" t="s">
        <v>18</v>
      </c>
      <c r="E28" s="10">
        <v>15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5"/>
      <c r="D29" s="27" t="s">
        <v>21</v>
      </c>
      <c r="E29" s="10">
        <v>5</v>
      </c>
      <c r="F29" s="10">
        <v>2</v>
      </c>
      <c r="G29" s="5"/>
    </row>
    <row r="30" ht="30" customHeight="1" spans="1:7">
      <c r="A30" s="5">
        <v>6</v>
      </c>
      <c r="B30" s="10" t="s">
        <v>88</v>
      </c>
      <c r="C30" s="5"/>
      <c r="D30" s="27" t="s">
        <v>56</v>
      </c>
      <c r="E30" s="10">
        <v>1</v>
      </c>
      <c r="F30" s="10">
        <v>20</v>
      </c>
      <c r="G30" s="5"/>
    </row>
    <row r="31" ht="30" customHeight="1" spans="1:7">
      <c r="A31" s="5">
        <v>7</v>
      </c>
      <c r="B31" s="10" t="s">
        <v>34</v>
      </c>
      <c r="C31" s="5"/>
      <c r="D31" s="27" t="s">
        <v>18</v>
      </c>
      <c r="E31" s="10">
        <v>20</v>
      </c>
      <c r="F31" s="10">
        <v>7</v>
      </c>
      <c r="G31" s="5"/>
    </row>
    <row r="32" ht="30" customHeight="1" spans="1:7">
      <c r="A32" s="5">
        <v>8</v>
      </c>
      <c r="B32" s="10"/>
      <c r="C32" s="5"/>
      <c r="D32" s="27"/>
      <c r="E32" s="10"/>
      <c r="F32" s="10"/>
      <c r="G32" s="5"/>
    </row>
    <row r="33" ht="30" customHeight="1" spans="1:7">
      <c r="A33" s="5">
        <v>9</v>
      </c>
      <c r="B33" s="10"/>
      <c r="C33" s="5"/>
      <c r="D33" s="27"/>
      <c r="E33" s="10"/>
      <c r="F33" s="10"/>
      <c r="G33" s="5"/>
    </row>
    <row r="34" ht="30" customHeight="1" spans="1:7">
      <c r="A34" s="5">
        <v>10</v>
      </c>
      <c r="B34" s="10"/>
      <c r="C34" s="5"/>
      <c r="D34" s="27"/>
      <c r="E34" s="10"/>
      <c r="F34" s="10"/>
      <c r="G34" s="5"/>
    </row>
    <row r="35" ht="30" customHeight="1" spans="1:7">
      <c r="A35" s="5">
        <v>11</v>
      </c>
      <c r="B35" s="10"/>
      <c r="C35" s="5"/>
      <c r="D35" s="27"/>
      <c r="E35" s="10"/>
      <c r="F35" s="10"/>
      <c r="G35" s="5"/>
    </row>
    <row r="36" ht="30" customHeight="1" spans="1:7">
      <c r="A36" s="5">
        <v>12</v>
      </c>
      <c r="B36" s="10"/>
      <c r="C36" s="5"/>
      <c r="D36" s="27"/>
      <c r="E36" s="10"/>
      <c r="F36" s="10"/>
      <c r="G36" s="5"/>
    </row>
    <row r="37" ht="30" customHeight="1" spans="1:7">
      <c r="A37" s="5">
        <v>13</v>
      </c>
      <c r="B37" s="28"/>
      <c r="C37" s="5"/>
      <c r="D37" s="27"/>
      <c r="E37" s="28"/>
      <c r="F37" s="10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51</v>
      </c>
      <c r="F42" s="29">
        <f t="shared" si="1"/>
        <v>54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17" workbookViewId="0">
      <selection activeCell="B25" sqref="B25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130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27</v>
      </c>
      <c r="C6" s="5"/>
      <c r="D6" s="27" t="s">
        <v>18</v>
      </c>
      <c r="E6" s="10">
        <v>5</v>
      </c>
      <c r="F6" s="10">
        <v>5</v>
      </c>
      <c r="G6" s="5"/>
    </row>
    <row r="7" ht="30" customHeight="1" spans="1:7">
      <c r="A7" s="5">
        <v>2</v>
      </c>
      <c r="B7" s="10" t="s">
        <v>29</v>
      </c>
      <c r="C7" s="5"/>
      <c r="D7" s="27" t="s">
        <v>18</v>
      </c>
      <c r="E7" s="10">
        <v>2</v>
      </c>
      <c r="F7" s="10">
        <v>5</v>
      </c>
      <c r="G7" s="5"/>
    </row>
    <row r="8" ht="30" customHeight="1" spans="1:7">
      <c r="A8" s="5">
        <v>3</v>
      </c>
      <c r="B8" s="10" t="s">
        <v>31</v>
      </c>
      <c r="C8" s="10"/>
      <c r="D8" s="27" t="s">
        <v>18</v>
      </c>
      <c r="E8" s="10">
        <v>5</v>
      </c>
      <c r="F8" s="10">
        <v>5</v>
      </c>
      <c r="G8" s="5"/>
    </row>
    <row r="9" ht="30" customHeight="1" spans="1:7">
      <c r="A9" s="5">
        <v>4</v>
      </c>
      <c r="B9" s="10" t="s">
        <v>80</v>
      </c>
      <c r="C9" s="5"/>
      <c r="D9" s="27" t="s">
        <v>18</v>
      </c>
      <c r="E9" s="10">
        <v>6</v>
      </c>
      <c r="F9" s="10">
        <v>4</v>
      </c>
      <c r="G9" s="5"/>
    </row>
    <row r="10" ht="30" customHeight="1" spans="1:7">
      <c r="A10" s="5">
        <v>5</v>
      </c>
      <c r="B10" s="10" t="s">
        <v>81</v>
      </c>
      <c r="C10" s="5"/>
      <c r="D10" s="27" t="s">
        <v>18</v>
      </c>
      <c r="E10" s="10">
        <v>3</v>
      </c>
      <c r="F10" s="10">
        <v>5</v>
      </c>
      <c r="G10" s="5"/>
    </row>
    <row r="11" ht="30" customHeight="1" spans="1:7">
      <c r="A11" s="5">
        <v>6</v>
      </c>
      <c r="B11" s="10" t="s">
        <v>83</v>
      </c>
      <c r="C11" s="5"/>
      <c r="D11" s="27" t="s">
        <v>18</v>
      </c>
      <c r="E11" s="10">
        <v>5</v>
      </c>
      <c r="F11" s="10">
        <v>5</v>
      </c>
      <c r="G11" s="5"/>
    </row>
    <row r="12" ht="30" customHeight="1" spans="1:7">
      <c r="A12" s="5">
        <v>7</v>
      </c>
      <c r="B12" s="10" t="s">
        <v>85</v>
      </c>
      <c r="C12" s="10"/>
      <c r="D12" s="27" t="s">
        <v>18</v>
      </c>
      <c r="E12" s="10">
        <v>3</v>
      </c>
      <c r="F12" s="10">
        <v>3</v>
      </c>
      <c r="G12" s="5"/>
    </row>
    <row r="13" ht="30" customHeight="1" spans="1:7">
      <c r="A13" s="5">
        <v>8</v>
      </c>
      <c r="B13" s="10" t="s">
        <v>86</v>
      </c>
      <c r="C13" s="5"/>
      <c r="D13" s="27" t="s">
        <v>18</v>
      </c>
      <c r="E13" s="10">
        <v>30</v>
      </c>
      <c r="F13" s="10">
        <v>10</v>
      </c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59</v>
      </c>
      <c r="F23" s="29">
        <f t="shared" si="0"/>
        <v>42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25</v>
      </c>
      <c r="C25" s="5"/>
      <c r="D25" s="27" t="s">
        <v>18</v>
      </c>
      <c r="E25" s="10">
        <v>5</v>
      </c>
      <c r="F25" s="10">
        <v>5</v>
      </c>
      <c r="G25" s="5"/>
    </row>
    <row r="26" ht="30" customHeight="1" spans="1:7">
      <c r="A26" s="5">
        <v>2</v>
      </c>
      <c r="B26" s="10" t="s">
        <v>32</v>
      </c>
      <c r="C26" s="5"/>
      <c r="D26" s="27" t="s">
        <v>26</v>
      </c>
      <c r="E26" s="10">
        <v>3</v>
      </c>
      <c r="F26" s="10">
        <v>8</v>
      </c>
      <c r="G26" s="5"/>
    </row>
    <row r="27" ht="30" customHeight="1" spans="1:7">
      <c r="A27" s="5">
        <v>3</v>
      </c>
      <c r="B27" s="10" t="s">
        <v>35</v>
      </c>
      <c r="C27" s="5"/>
      <c r="D27" s="27" t="s">
        <v>26</v>
      </c>
      <c r="E27" s="10">
        <v>2</v>
      </c>
      <c r="F27" s="10">
        <v>6</v>
      </c>
      <c r="G27" s="5"/>
    </row>
    <row r="28" ht="30" customHeight="1" spans="1:7">
      <c r="A28" s="5">
        <v>4</v>
      </c>
      <c r="B28" s="10" t="s">
        <v>23</v>
      </c>
      <c r="C28" s="5"/>
      <c r="D28" s="27" t="s">
        <v>18</v>
      </c>
      <c r="E28" s="10">
        <v>15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5"/>
      <c r="D29" s="27" t="s">
        <v>21</v>
      </c>
      <c r="E29" s="10">
        <v>5</v>
      </c>
      <c r="F29" s="10">
        <v>2</v>
      </c>
      <c r="G29" s="5"/>
    </row>
    <row r="30" ht="30" customHeight="1" spans="1:7">
      <c r="A30" s="5">
        <v>6</v>
      </c>
      <c r="B30" s="10" t="s">
        <v>55</v>
      </c>
      <c r="C30" s="5"/>
      <c r="D30" s="27" t="s">
        <v>56</v>
      </c>
      <c r="E30" s="10">
        <v>1</v>
      </c>
      <c r="F30" s="10">
        <v>20</v>
      </c>
      <c r="G30" s="5"/>
    </row>
    <row r="31" ht="30" customHeight="1" spans="1:7">
      <c r="A31" s="5">
        <v>7</v>
      </c>
      <c r="B31" s="10" t="s">
        <v>57</v>
      </c>
      <c r="C31" s="5"/>
      <c r="D31" s="27" t="s">
        <v>21</v>
      </c>
      <c r="E31" s="10">
        <v>1</v>
      </c>
      <c r="F31" s="10">
        <v>15</v>
      </c>
      <c r="G31" s="5"/>
    </row>
    <row r="32" ht="30" customHeight="1" spans="1:7">
      <c r="A32" s="5">
        <v>8</v>
      </c>
      <c r="B32" s="10" t="s">
        <v>30</v>
      </c>
      <c r="C32" s="5"/>
      <c r="D32" s="27" t="s">
        <v>26</v>
      </c>
      <c r="E32" s="10">
        <v>2</v>
      </c>
      <c r="F32" s="10">
        <v>8</v>
      </c>
      <c r="G32" s="5"/>
    </row>
    <row r="33" ht="30" customHeight="1" spans="1:7">
      <c r="A33" s="5">
        <v>9</v>
      </c>
      <c r="B33" s="10" t="s">
        <v>34</v>
      </c>
      <c r="C33" s="5"/>
      <c r="D33" s="27" t="s">
        <v>18</v>
      </c>
      <c r="E33" s="10">
        <v>15</v>
      </c>
      <c r="F33" s="10">
        <v>7</v>
      </c>
      <c r="G33" s="5"/>
    </row>
    <row r="34" ht="30" customHeight="1" spans="1:7">
      <c r="A34" s="5">
        <v>10</v>
      </c>
      <c r="B34" s="10" t="s">
        <v>38</v>
      </c>
      <c r="C34" s="5"/>
      <c r="D34" s="27" t="s">
        <v>18</v>
      </c>
      <c r="E34" s="10">
        <v>20</v>
      </c>
      <c r="F34" s="10">
        <v>8</v>
      </c>
      <c r="G34" s="5"/>
    </row>
    <row r="35" ht="30" customHeight="1" spans="1:7">
      <c r="A35" s="5">
        <v>11</v>
      </c>
      <c r="B35" s="10"/>
      <c r="C35" s="5"/>
      <c r="D35" s="27"/>
      <c r="E35" s="10"/>
      <c r="F35" s="10"/>
      <c r="G35" s="5"/>
    </row>
    <row r="36" ht="30" customHeight="1" spans="1:7">
      <c r="A36" s="5">
        <v>12</v>
      </c>
      <c r="B36" s="10"/>
      <c r="C36" s="5"/>
      <c r="D36" s="27"/>
      <c r="E36" s="10"/>
      <c r="F36" s="10"/>
      <c r="G36" s="5"/>
    </row>
    <row r="37" ht="30" customHeight="1" spans="1:7">
      <c r="A37" s="5">
        <v>13</v>
      </c>
      <c r="B37" s="28"/>
      <c r="C37" s="5"/>
      <c r="D37" s="27"/>
      <c r="E37" s="28"/>
      <c r="F37" s="10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69</v>
      </c>
      <c r="F42" s="29">
        <f t="shared" si="1"/>
        <v>85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19" workbookViewId="0">
      <selection activeCell="B26" sqref="B26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130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27</v>
      </c>
      <c r="C6" s="5"/>
      <c r="D6" s="27" t="s">
        <v>18</v>
      </c>
      <c r="E6" s="10">
        <v>5</v>
      </c>
      <c r="F6" s="10">
        <v>5</v>
      </c>
      <c r="G6" s="5"/>
    </row>
    <row r="7" ht="30" customHeight="1" spans="1:7">
      <c r="A7" s="5">
        <v>2</v>
      </c>
      <c r="B7" s="10" t="s">
        <v>29</v>
      </c>
      <c r="C7" s="5"/>
      <c r="D7" s="27" t="s">
        <v>18</v>
      </c>
      <c r="E7" s="10">
        <v>2</v>
      </c>
      <c r="F7" s="10">
        <v>5</v>
      </c>
      <c r="G7" s="5"/>
    </row>
    <row r="8" ht="30" customHeight="1" spans="1:7">
      <c r="A8" s="5">
        <v>3</v>
      </c>
      <c r="B8" s="10" t="s">
        <v>31</v>
      </c>
      <c r="C8" s="10"/>
      <c r="D8" s="27" t="s">
        <v>18</v>
      </c>
      <c r="E8" s="10">
        <v>5</v>
      </c>
      <c r="F8" s="10">
        <v>5</v>
      </c>
      <c r="G8" s="5"/>
    </row>
    <row r="9" ht="30" customHeight="1" spans="1:7">
      <c r="A9" s="5">
        <v>4</v>
      </c>
      <c r="B9" s="10" t="s">
        <v>80</v>
      </c>
      <c r="C9" s="5"/>
      <c r="D9" s="27" t="s">
        <v>18</v>
      </c>
      <c r="E9" s="10">
        <v>6</v>
      </c>
      <c r="F9" s="10">
        <v>4</v>
      </c>
      <c r="G9" s="5"/>
    </row>
    <row r="10" ht="30" customHeight="1" spans="1:7">
      <c r="A10" s="5">
        <v>5</v>
      </c>
      <c r="B10" s="10" t="s">
        <v>81</v>
      </c>
      <c r="C10" s="5"/>
      <c r="D10" s="27" t="s">
        <v>18</v>
      </c>
      <c r="E10" s="10">
        <v>3</v>
      </c>
      <c r="F10" s="10">
        <v>5</v>
      </c>
      <c r="G10" s="5"/>
    </row>
    <row r="11" ht="30" customHeight="1" spans="1:7">
      <c r="A11" s="5">
        <v>6</v>
      </c>
      <c r="B11" s="10" t="s">
        <v>83</v>
      </c>
      <c r="C11" s="5"/>
      <c r="D11" s="27" t="s">
        <v>18</v>
      </c>
      <c r="E11" s="10">
        <v>5</v>
      </c>
      <c r="F11" s="10">
        <v>5</v>
      </c>
      <c r="G11" s="5"/>
    </row>
    <row r="12" ht="30" customHeight="1" spans="1:7">
      <c r="A12" s="5">
        <v>7</v>
      </c>
      <c r="B12" s="10" t="s">
        <v>85</v>
      </c>
      <c r="C12" s="10"/>
      <c r="D12" s="27" t="s">
        <v>18</v>
      </c>
      <c r="E12" s="10">
        <v>3</v>
      </c>
      <c r="F12" s="10">
        <v>3</v>
      </c>
      <c r="G12" s="5"/>
    </row>
    <row r="13" ht="30" customHeight="1" spans="1:7">
      <c r="A13" s="5">
        <v>8</v>
      </c>
      <c r="B13" s="10" t="s">
        <v>86</v>
      </c>
      <c r="C13" s="5"/>
      <c r="D13" s="27" t="s">
        <v>18</v>
      </c>
      <c r="E13" s="10">
        <v>30</v>
      </c>
      <c r="F13" s="10">
        <v>10</v>
      </c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59</v>
      </c>
      <c r="F23" s="29">
        <f t="shared" si="0"/>
        <v>42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25</v>
      </c>
      <c r="C25" s="5"/>
      <c r="D25" s="27" t="s">
        <v>18</v>
      </c>
      <c r="E25" s="10">
        <v>5</v>
      </c>
      <c r="F25" s="10">
        <v>5</v>
      </c>
      <c r="G25" s="5"/>
    </row>
    <row r="26" ht="30" customHeight="1" spans="1:7">
      <c r="A26" s="5">
        <v>2</v>
      </c>
      <c r="B26" s="10" t="s">
        <v>32</v>
      </c>
      <c r="C26" s="5"/>
      <c r="D26" s="27" t="s">
        <v>26</v>
      </c>
      <c r="E26" s="10">
        <v>3</v>
      </c>
      <c r="F26" s="10">
        <v>8</v>
      </c>
      <c r="G26" s="5"/>
    </row>
    <row r="27" ht="30" customHeight="1" spans="1:7">
      <c r="A27" s="5">
        <v>3</v>
      </c>
      <c r="B27" s="10" t="s">
        <v>35</v>
      </c>
      <c r="C27" s="5"/>
      <c r="D27" s="27" t="s">
        <v>26</v>
      </c>
      <c r="E27" s="10">
        <v>2</v>
      </c>
      <c r="F27" s="10">
        <v>6</v>
      </c>
      <c r="G27" s="5"/>
    </row>
    <row r="28" ht="30" customHeight="1" spans="1:7">
      <c r="A28" s="5">
        <v>4</v>
      </c>
      <c r="B28" s="10" t="s">
        <v>23</v>
      </c>
      <c r="C28" s="5"/>
      <c r="D28" s="27" t="s">
        <v>18</v>
      </c>
      <c r="E28" s="10">
        <v>15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5"/>
      <c r="D29" s="27" t="s">
        <v>21</v>
      </c>
      <c r="E29" s="10">
        <v>5</v>
      </c>
      <c r="F29" s="10">
        <v>2</v>
      </c>
      <c r="G29" s="5"/>
    </row>
    <row r="30" ht="30" customHeight="1" spans="1:7">
      <c r="A30" s="5">
        <v>6</v>
      </c>
      <c r="B30" s="10" t="s">
        <v>55</v>
      </c>
      <c r="C30" s="5"/>
      <c r="D30" s="27" t="s">
        <v>56</v>
      </c>
      <c r="E30" s="10">
        <v>1</v>
      </c>
      <c r="F30" s="10">
        <v>20</v>
      </c>
      <c r="G30" s="5"/>
    </row>
    <row r="31" ht="30" customHeight="1" spans="1:7">
      <c r="A31" s="5">
        <v>7</v>
      </c>
      <c r="B31" s="10" t="s">
        <v>57</v>
      </c>
      <c r="C31" s="5"/>
      <c r="D31" s="27" t="s">
        <v>21</v>
      </c>
      <c r="E31" s="10">
        <v>1</v>
      </c>
      <c r="F31" s="10">
        <v>15</v>
      </c>
      <c r="G31" s="5"/>
    </row>
    <row r="32" ht="30" customHeight="1" spans="1:7">
      <c r="A32" s="5">
        <v>8</v>
      </c>
      <c r="B32" s="10" t="s">
        <v>30</v>
      </c>
      <c r="C32" s="5"/>
      <c r="D32" s="27" t="s">
        <v>26</v>
      </c>
      <c r="E32" s="10">
        <v>2</v>
      </c>
      <c r="F32" s="10">
        <v>8</v>
      </c>
      <c r="G32" s="5"/>
    </row>
    <row r="33" ht="30" customHeight="1" spans="1:7">
      <c r="A33" s="5">
        <v>9</v>
      </c>
      <c r="B33" s="10" t="s">
        <v>34</v>
      </c>
      <c r="C33" s="5"/>
      <c r="D33" s="27" t="s">
        <v>18</v>
      </c>
      <c r="E33" s="10">
        <v>15</v>
      </c>
      <c r="F33" s="10">
        <v>7</v>
      </c>
      <c r="G33" s="5"/>
    </row>
    <row r="34" ht="30" customHeight="1" spans="1:7">
      <c r="A34" s="5">
        <v>10</v>
      </c>
      <c r="B34" s="10" t="s">
        <v>38</v>
      </c>
      <c r="C34" s="5"/>
      <c r="D34" s="27" t="s">
        <v>18</v>
      </c>
      <c r="E34" s="10">
        <v>20</v>
      </c>
      <c r="F34" s="10">
        <v>8</v>
      </c>
      <c r="G34" s="5"/>
    </row>
    <row r="35" ht="30" customHeight="1" spans="1:7">
      <c r="A35" s="5">
        <v>11</v>
      </c>
      <c r="B35" s="10"/>
      <c r="C35" s="5"/>
      <c r="D35" s="27"/>
      <c r="E35" s="10"/>
      <c r="F35" s="10"/>
      <c r="G35" s="5"/>
    </row>
    <row r="36" ht="30" customHeight="1" spans="1:7">
      <c r="A36" s="5">
        <v>12</v>
      </c>
      <c r="B36" s="10"/>
      <c r="C36" s="5"/>
      <c r="D36" s="27"/>
      <c r="E36" s="10"/>
      <c r="F36" s="10"/>
      <c r="G36" s="5"/>
    </row>
    <row r="37" ht="30" customHeight="1" spans="1:7">
      <c r="A37" s="5">
        <v>13</v>
      </c>
      <c r="B37" s="28"/>
      <c r="C37" s="5"/>
      <c r="D37" s="27"/>
      <c r="E37" s="28"/>
      <c r="F37" s="10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69</v>
      </c>
      <c r="F42" s="29">
        <f t="shared" si="1"/>
        <v>85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20" workbookViewId="0">
      <selection activeCell="B26" sqref="B26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130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27</v>
      </c>
      <c r="C6" s="5"/>
      <c r="D6" s="27" t="s">
        <v>18</v>
      </c>
      <c r="E6" s="10">
        <v>5</v>
      </c>
      <c r="F6" s="10">
        <v>5</v>
      </c>
      <c r="G6" s="5"/>
    </row>
    <row r="7" ht="30" customHeight="1" spans="1:7">
      <c r="A7" s="5">
        <v>2</v>
      </c>
      <c r="B7" s="10" t="s">
        <v>29</v>
      </c>
      <c r="C7" s="5"/>
      <c r="D7" s="27" t="s">
        <v>18</v>
      </c>
      <c r="E7" s="10">
        <v>2</v>
      </c>
      <c r="F7" s="10">
        <v>5</v>
      </c>
      <c r="G7" s="5"/>
    </row>
    <row r="8" ht="30" customHeight="1" spans="1:7">
      <c r="A8" s="5">
        <v>3</v>
      </c>
      <c r="B8" s="10" t="s">
        <v>31</v>
      </c>
      <c r="C8" s="10"/>
      <c r="D8" s="27" t="s">
        <v>18</v>
      </c>
      <c r="E8" s="10">
        <v>5</v>
      </c>
      <c r="F8" s="10">
        <v>5</v>
      </c>
      <c r="G8" s="5"/>
    </row>
    <row r="9" ht="30" customHeight="1" spans="1:7">
      <c r="A9" s="5">
        <v>4</v>
      </c>
      <c r="B9" s="10" t="s">
        <v>80</v>
      </c>
      <c r="C9" s="5"/>
      <c r="D9" s="27" t="s">
        <v>18</v>
      </c>
      <c r="E9" s="10">
        <v>6</v>
      </c>
      <c r="F9" s="10">
        <v>4</v>
      </c>
      <c r="G9" s="5"/>
    </row>
    <row r="10" ht="30" customHeight="1" spans="1:7">
      <c r="A10" s="5">
        <v>5</v>
      </c>
      <c r="B10" s="10" t="s">
        <v>81</v>
      </c>
      <c r="C10" s="5"/>
      <c r="D10" s="27" t="s">
        <v>18</v>
      </c>
      <c r="E10" s="10">
        <v>3</v>
      </c>
      <c r="F10" s="10">
        <v>5</v>
      </c>
      <c r="G10" s="5"/>
    </row>
    <row r="11" ht="30" customHeight="1" spans="1:7">
      <c r="A11" s="5">
        <v>6</v>
      </c>
      <c r="B11" s="10" t="s">
        <v>83</v>
      </c>
      <c r="C11" s="5"/>
      <c r="D11" s="27" t="s">
        <v>18</v>
      </c>
      <c r="E11" s="10">
        <v>5</v>
      </c>
      <c r="F11" s="10">
        <v>5</v>
      </c>
      <c r="G11" s="5"/>
    </row>
    <row r="12" ht="30" customHeight="1" spans="1:7">
      <c r="A12" s="5">
        <v>7</v>
      </c>
      <c r="B12" s="10" t="s">
        <v>85</v>
      </c>
      <c r="C12" s="10"/>
      <c r="D12" s="27" t="s">
        <v>18</v>
      </c>
      <c r="E12" s="10">
        <v>3</v>
      </c>
      <c r="F12" s="10">
        <v>3</v>
      </c>
      <c r="G12" s="5"/>
    </row>
    <row r="13" ht="30" customHeight="1" spans="1:7">
      <c r="A13" s="5">
        <v>8</v>
      </c>
      <c r="B13" s="10" t="s">
        <v>86</v>
      </c>
      <c r="C13" s="5"/>
      <c r="D13" s="27" t="s">
        <v>18</v>
      </c>
      <c r="E13" s="10">
        <v>30</v>
      </c>
      <c r="F13" s="10">
        <v>10</v>
      </c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59</v>
      </c>
      <c r="F23" s="29">
        <f t="shared" si="0"/>
        <v>42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25</v>
      </c>
      <c r="C25" s="5"/>
      <c r="D25" s="27" t="s">
        <v>18</v>
      </c>
      <c r="E25" s="10">
        <v>5</v>
      </c>
      <c r="F25" s="10">
        <v>5</v>
      </c>
      <c r="G25" s="5"/>
    </row>
    <row r="26" ht="30" customHeight="1" spans="1:7">
      <c r="A26" s="5">
        <v>2</v>
      </c>
      <c r="B26" s="10" t="s">
        <v>32</v>
      </c>
      <c r="C26" s="5"/>
      <c r="D26" s="27" t="s">
        <v>26</v>
      </c>
      <c r="E26" s="10">
        <v>3</v>
      </c>
      <c r="F26" s="10">
        <v>8</v>
      </c>
      <c r="G26" s="5"/>
    </row>
    <row r="27" ht="30" customHeight="1" spans="1:7">
      <c r="A27" s="5">
        <v>3</v>
      </c>
      <c r="B27" s="10" t="s">
        <v>35</v>
      </c>
      <c r="C27" s="5"/>
      <c r="D27" s="27" t="s">
        <v>26</v>
      </c>
      <c r="E27" s="10">
        <v>2</v>
      </c>
      <c r="F27" s="10">
        <v>6</v>
      </c>
      <c r="G27" s="5"/>
    </row>
    <row r="28" ht="30" customHeight="1" spans="1:7">
      <c r="A28" s="5">
        <v>4</v>
      </c>
      <c r="B28" s="10" t="s">
        <v>23</v>
      </c>
      <c r="C28" s="5"/>
      <c r="D28" s="27" t="s">
        <v>18</v>
      </c>
      <c r="E28" s="10">
        <v>15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5"/>
      <c r="D29" s="27" t="s">
        <v>21</v>
      </c>
      <c r="E29" s="10">
        <v>5</v>
      </c>
      <c r="F29" s="10">
        <v>2</v>
      </c>
      <c r="G29" s="5"/>
    </row>
    <row r="30" ht="30" customHeight="1" spans="1:7">
      <c r="A30" s="5">
        <v>6</v>
      </c>
      <c r="B30" s="10" t="s">
        <v>55</v>
      </c>
      <c r="C30" s="5"/>
      <c r="D30" s="27" t="s">
        <v>56</v>
      </c>
      <c r="E30" s="10">
        <v>1</v>
      </c>
      <c r="F30" s="10">
        <v>20</v>
      </c>
      <c r="G30" s="5"/>
    </row>
    <row r="31" ht="30" customHeight="1" spans="1:7">
      <c r="A31" s="5">
        <v>7</v>
      </c>
      <c r="B31" s="10" t="s">
        <v>57</v>
      </c>
      <c r="C31" s="5"/>
      <c r="D31" s="27" t="s">
        <v>21</v>
      </c>
      <c r="E31" s="10">
        <v>1</v>
      </c>
      <c r="F31" s="10">
        <v>15</v>
      </c>
      <c r="G31" s="5"/>
    </row>
    <row r="32" ht="30" customHeight="1" spans="1:7">
      <c r="A32" s="5">
        <v>8</v>
      </c>
      <c r="B32" s="10" t="s">
        <v>30</v>
      </c>
      <c r="C32" s="5"/>
      <c r="D32" s="27" t="s">
        <v>26</v>
      </c>
      <c r="E32" s="10">
        <v>2</v>
      </c>
      <c r="F32" s="10">
        <v>8</v>
      </c>
      <c r="G32" s="5"/>
    </row>
    <row r="33" ht="30" customHeight="1" spans="1:7">
      <c r="A33" s="5">
        <v>9</v>
      </c>
      <c r="B33" s="10" t="s">
        <v>34</v>
      </c>
      <c r="C33" s="5"/>
      <c r="D33" s="27" t="s">
        <v>18</v>
      </c>
      <c r="E33" s="10">
        <v>15</v>
      </c>
      <c r="F33" s="10">
        <v>7</v>
      </c>
      <c r="G33" s="5"/>
    </row>
    <row r="34" ht="30" customHeight="1" spans="1:7">
      <c r="A34" s="5">
        <v>10</v>
      </c>
      <c r="B34" s="10" t="s">
        <v>38</v>
      </c>
      <c r="C34" s="5"/>
      <c r="D34" s="27" t="s">
        <v>18</v>
      </c>
      <c r="E34" s="10">
        <v>20</v>
      </c>
      <c r="F34" s="10">
        <v>8</v>
      </c>
      <c r="G34" s="5"/>
    </row>
    <row r="35" ht="30" customHeight="1" spans="1:7">
      <c r="A35" s="5">
        <v>11</v>
      </c>
      <c r="B35" s="10"/>
      <c r="C35" s="5"/>
      <c r="D35" s="27"/>
      <c r="E35" s="10"/>
      <c r="F35" s="10"/>
      <c r="G35" s="5"/>
    </row>
    <row r="36" ht="30" customHeight="1" spans="1:7">
      <c r="A36" s="5">
        <v>12</v>
      </c>
      <c r="B36" s="10"/>
      <c r="C36" s="5"/>
      <c r="D36" s="27"/>
      <c r="E36" s="10"/>
      <c r="F36" s="10"/>
      <c r="G36" s="5"/>
    </row>
    <row r="37" ht="30" customHeight="1" spans="1:7">
      <c r="A37" s="5">
        <v>13</v>
      </c>
      <c r="B37" s="28"/>
      <c r="C37" s="5"/>
      <c r="D37" s="27"/>
      <c r="E37" s="28"/>
      <c r="F37" s="10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69</v>
      </c>
      <c r="F42" s="29">
        <f t="shared" si="1"/>
        <v>85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18" workbookViewId="0">
      <selection activeCell="B26" sqref="B26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130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27</v>
      </c>
      <c r="C6" s="5"/>
      <c r="D6" s="27" t="s">
        <v>18</v>
      </c>
      <c r="E6" s="10">
        <v>5</v>
      </c>
      <c r="F6" s="10">
        <v>5</v>
      </c>
      <c r="G6" s="5"/>
    </row>
    <row r="7" ht="30" customHeight="1" spans="1:7">
      <c r="A7" s="5">
        <v>2</v>
      </c>
      <c r="B7" s="10" t="s">
        <v>29</v>
      </c>
      <c r="C7" s="5"/>
      <c r="D7" s="27" t="s">
        <v>18</v>
      </c>
      <c r="E7" s="10">
        <v>2</v>
      </c>
      <c r="F7" s="10">
        <v>5</v>
      </c>
      <c r="G7" s="5"/>
    </row>
    <row r="8" ht="30" customHeight="1" spans="1:7">
      <c r="A8" s="5">
        <v>3</v>
      </c>
      <c r="B8" s="10" t="s">
        <v>31</v>
      </c>
      <c r="C8" s="10"/>
      <c r="D8" s="27" t="s">
        <v>18</v>
      </c>
      <c r="E8" s="10">
        <v>5</v>
      </c>
      <c r="F8" s="10">
        <v>5</v>
      </c>
      <c r="G8" s="5"/>
    </row>
    <row r="9" ht="30" customHeight="1" spans="1:7">
      <c r="A9" s="5">
        <v>4</v>
      </c>
      <c r="B9" s="10" t="s">
        <v>80</v>
      </c>
      <c r="C9" s="5"/>
      <c r="D9" s="27" t="s">
        <v>18</v>
      </c>
      <c r="E9" s="10">
        <v>6</v>
      </c>
      <c r="F9" s="10">
        <v>4</v>
      </c>
      <c r="G9" s="5"/>
    </row>
    <row r="10" ht="30" customHeight="1" spans="1:7">
      <c r="A10" s="5">
        <v>5</v>
      </c>
      <c r="B10" s="10" t="s">
        <v>81</v>
      </c>
      <c r="C10" s="5"/>
      <c r="D10" s="27" t="s">
        <v>18</v>
      </c>
      <c r="E10" s="10">
        <v>3</v>
      </c>
      <c r="F10" s="10">
        <v>5</v>
      </c>
      <c r="G10" s="5"/>
    </row>
    <row r="11" ht="30" customHeight="1" spans="1:7">
      <c r="A11" s="5">
        <v>6</v>
      </c>
      <c r="B11" s="10" t="s">
        <v>83</v>
      </c>
      <c r="C11" s="5"/>
      <c r="D11" s="27" t="s">
        <v>18</v>
      </c>
      <c r="E11" s="10">
        <v>5</v>
      </c>
      <c r="F11" s="10">
        <v>5</v>
      </c>
      <c r="G11" s="5"/>
    </row>
    <row r="12" ht="30" customHeight="1" spans="1:7">
      <c r="A12" s="5">
        <v>7</v>
      </c>
      <c r="B12" s="10" t="s">
        <v>85</v>
      </c>
      <c r="C12" s="10"/>
      <c r="D12" s="27" t="s">
        <v>18</v>
      </c>
      <c r="E12" s="10">
        <v>3</v>
      </c>
      <c r="F12" s="10">
        <v>3</v>
      </c>
      <c r="G12" s="5"/>
    </row>
    <row r="13" ht="30" customHeight="1" spans="1:7">
      <c r="A13" s="5">
        <v>8</v>
      </c>
      <c r="B13" s="10" t="s">
        <v>86</v>
      </c>
      <c r="C13" s="5"/>
      <c r="D13" s="27" t="s">
        <v>18</v>
      </c>
      <c r="E13" s="10">
        <v>30</v>
      </c>
      <c r="F13" s="10">
        <v>10</v>
      </c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59</v>
      </c>
      <c r="F23" s="29">
        <f t="shared" si="0"/>
        <v>42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25</v>
      </c>
      <c r="C25" s="5"/>
      <c r="D25" s="27" t="s">
        <v>18</v>
      </c>
      <c r="E25" s="10">
        <v>5</v>
      </c>
      <c r="F25" s="10">
        <v>5</v>
      </c>
      <c r="G25" s="5"/>
    </row>
    <row r="26" ht="30" customHeight="1" spans="1:7">
      <c r="A26" s="5">
        <v>2</v>
      </c>
      <c r="B26" s="10" t="s">
        <v>32</v>
      </c>
      <c r="C26" s="5"/>
      <c r="D26" s="27" t="s">
        <v>26</v>
      </c>
      <c r="E26" s="10">
        <v>3</v>
      </c>
      <c r="F26" s="10">
        <v>8</v>
      </c>
      <c r="G26" s="5"/>
    </row>
    <row r="27" ht="30" customHeight="1" spans="1:7">
      <c r="A27" s="5">
        <v>3</v>
      </c>
      <c r="B27" s="10" t="s">
        <v>35</v>
      </c>
      <c r="C27" s="5"/>
      <c r="D27" s="27" t="s">
        <v>26</v>
      </c>
      <c r="E27" s="10">
        <v>2</v>
      </c>
      <c r="F27" s="10">
        <v>6</v>
      </c>
      <c r="G27" s="5"/>
    </row>
    <row r="28" ht="30" customHeight="1" spans="1:7">
      <c r="A28" s="5">
        <v>4</v>
      </c>
      <c r="B28" s="10" t="s">
        <v>23</v>
      </c>
      <c r="C28" s="5"/>
      <c r="D28" s="27" t="s">
        <v>18</v>
      </c>
      <c r="E28" s="10">
        <v>15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5"/>
      <c r="D29" s="27" t="s">
        <v>21</v>
      </c>
      <c r="E29" s="10">
        <v>5</v>
      </c>
      <c r="F29" s="10">
        <v>2</v>
      </c>
      <c r="G29" s="5"/>
    </row>
    <row r="30" ht="30" customHeight="1" spans="1:7">
      <c r="A30" s="5">
        <v>6</v>
      </c>
      <c r="B30" s="10" t="s">
        <v>55</v>
      </c>
      <c r="C30" s="5"/>
      <c r="D30" s="27" t="s">
        <v>56</v>
      </c>
      <c r="E30" s="10">
        <v>1</v>
      </c>
      <c r="F30" s="10">
        <v>20</v>
      </c>
      <c r="G30" s="5"/>
    </row>
    <row r="31" ht="30" customHeight="1" spans="1:7">
      <c r="A31" s="5">
        <v>7</v>
      </c>
      <c r="B31" s="10" t="s">
        <v>57</v>
      </c>
      <c r="C31" s="5"/>
      <c r="D31" s="27" t="s">
        <v>21</v>
      </c>
      <c r="E31" s="10">
        <v>1</v>
      </c>
      <c r="F31" s="10">
        <v>15</v>
      </c>
      <c r="G31" s="5"/>
    </row>
    <row r="32" ht="30" customHeight="1" spans="1:7">
      <c r="A32" s="5">
        <v>8</v>
      </c>
      <c r="B32" s="10" t="s">
        <v>30</v>
      </c>
      <c r="C32" s="5"/>
      <c r="D32" s="27" t="s">
        <v>26</v>
      </c>
      <c r="E32" s="10">
        <v>2</v>
      </c>
      <c r="F32" s="10">
        <v>8</v>
      </c>
      <c r="G32" s="5"/>
    </row>
    <row r="33" ht="30" customHeight="1" spans="1:7">
      <c r="A33" s="5">
        <v>9</v>
      </c>
      <c r="B33" s="10" t="s">
        <v>34</v>
      </c>
      <c r="C33" s="5"/>
      <c r="D33" s="27" t="s">
        <v>18</v>
      </c>
      <c r="E33" s="10">
        <v>15</v>
      </c>
      <c r="F33" s="10">
        <v>7</v>
      </c>
      <c r="G33" s="5"/>
    </row>
    <row r="34" ht="30" customHeight="1" spans="1:7">
      <c r="A34" s="5">
        <v>10</v>
      </c>
      <c r="B34" s="10" t="s">
        <v>38</v>
      </c>
      <c r="C34" s="5"/>
      <c r="D34" s="27" t="s">
        <v>18</v>
      </c>
      <c r="E34" s="10">
        <v>20</v>
      </c>
      <c r="F34" s="10">
        <v>8</v>
      </c>
      <c r="G34" s="5"/>
    </row>
    <row r="35" ht="30" customHeight="1" spans="1:7">
      <c r="A35" s="5">
        <v>11</v>
      </c>
      <c r="B35" s="10"/>
      <c r="C35" s="5"/>
      <c r="D35" s="27"/>
      <c r="E35" s="10"/>
      <c r="F35" s="10"/>
      <c r="G35" s="5"/>
    </row>
    <row r="36" ht="30" customHeight="1" spans="1:7">
      <c r="A36" s="5">
        <v>12</v>
      </c>
      <c r="B36" s="10"/>
      <c r="C36" s="5"/>
      <c r="D36" s="27"/>
      <c r="E36" s="10"/>
      <c r="F36" s="10"/>
      <c r="G36" s="5"/>
    </row>
    <row r="37" ht="30" customHeight="1" spans="1:7">
      <c r="A37" s="5">
        <v>13</v>
      </c>
      <c r="B37" s="28"/>
      <c r="C37" s="5"/>
      <c r="D37" s="27"/>
      <c r="E37" s="28"/>
      <c r="F37" s="10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69</v>
      </c>
      <c r="F42" s="29">
        <f t="shared" si="1"/>
        <v>85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22" workbookViewId="0">
      <selection activeCell="A25" sqref="A25:G34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131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91</v>
      </c>
      <c r="C6" s="5"/>
      <c r="D6" s="27" t="s">
        <v>18</v>
      </c>
      <c r="E6" s="10">
        <v>3</v>
      </c>
      <c r="F6" s="10">
        <v>3</v>
      </c>
      <c r="G6" s="5"/>
    </row>
    <row r="7" ht="30" customHeight="1" spans="1:7">
      <c r="A7" s="5">
        <v>2</v>
      </c>
      <c r="B7" s="10" t="s">
        <v>27</v>
      </c>
      <c r="C7" s="5"/>
      <c r="D7" s="27" t="s">
        <v>18</v>
      </c>
      <c r="E7" s="10">
        <v>5</v>
      </c>
      <c r="F7" s="10">
        <v>3</v>
      </c>
      <c r="G7" s="5"/>
    </row>
    <row r="8" ht="30" customHeight="1" spans="1:7">
      <c r="A8" s="5">
        <v>3</v>
      </c>
      <c r="B8" s="10" t="s">
        <v>29</v>
      </c>
      <c r="C8" s="10"/>
      <c r="D8" s="27" t="s">
        <v>18</v>
      </c>
      <c r="E8" s="10">
        <v>3</v>
      </c>
      <c r="F8" s="10">
        <v>3</v>
      </c>
      <c r="G8" s="5"/>
    </row>
    <row r="9" ht="30" customHeight="1" spans="1:7">
      <c r="A9" s="5">
        <v>4</v>
      </c>
      <c r="B9" s="10" t="s">
        <v>31</v>
      </c>
      <c r="C9" s="5"/>
      <c r="D9" s="27" t="s">
        <v>18</v>
      </c>
      <c r="E9" s="10">
        <v>5</v>
      </c>
      <c r="F9" s="10">
        <v>4</v>
      </c>
      <c r="G9" s="5"/>
    </row>
    <row r="10" ht="30" customHeight="1" spans="1:7">
      <c r="A10" s="5">
        <v>5</v>
      </c>
      <c r="B10" s="28" t="s">
        <v>17</v>
      </c>
      <c r="C10" s="5"/>
      <c r="D10" s="27" t="s">
        <v>18</v>
      </c>
      <c r="E10" s="28">
        <v>25</v>
      </c>
      <c r="F10" s="10">
        <v>16</v>
      </c>
      <c r="G10" s="5"/>
    </row>
    <row r="11" ht="30" customHeight="1" spans="1:7">
      <c r="A11" s="5">
        <v>6</v>
      </c>
      <c r="B11" s="10" t="s">
        <v>93</v>
      </c>
      <c r="C11" s="5"/>
      <c r="D11" s="27" t="s">
        <v>18</v>
      </c>
      <c r="E11" s="10">
        <v>5</v>
      </c>
      <c r="F11" s="10">
        <v>20</v>
      </c>
      <c r="G11" s="5"/>
    </row>
    <row r="12" ht="30" customHeight="1" spans="1:7">
      <c r="A12" s="5">
        <v>7</v>
      </c>
      <c r="B12" s="10"/>
      <c r="C12" s="10"/>
      <c r="D12" s="27"/>
      <c r="E12" s="10"/>
      <c r="F12" s="10"/>
      <c r="G12" s="5"/>
    </row>
    <row r="13" ht="30" customHeight="1" spans="1:7">
      <c r="A13" s="5">
        <v>8</v>
      </c>
      <c r="B13" s="10"/>
      <c r="C13" s="5"/>
      <c r="D13" s="27"/>
      <c r="E13" s="10"/>
      <c r="F13" s="10"/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46</v>
      </c>
      <c r="F23" s="29">
        <f t="shared" si="0"/>
        <v>49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32</v>
      </c>
      <c r="C25" s="5"/>
      <c r="D25" s="27" t="s">
        <v>26</v>
      </c>
      <c r="E25" s="10">
        <v>2</v>
      </c>
      <c r="F25" s="10">
        <v>7</v>
      </c>
      <c r="G25" s="5"/>
    </row>
    <row r="26" ht="30" customHeight="1" spans="1:7">
      <c r="A26" s="5">
        <v>2</v>
      </c>
      <c r="B26" s="10" t="s">
        <v>100</v>
      </c>
      <c r="C26" s="5"/>
      <c r="D26" s="27" t="s">
        <v>26</v>
      </c>
      <c r="E26" s="10">
        <v>2</v>
      </c>
      <c r="F26" s="10">
        <v>4</v>
      </c>
      <c r="G26" s="5"/>
    </row>
    <row r="27" ht="30" customHeight="1" spans="1:7">
      <c r="A27" s="5">
        <v>3</v>
      </c>
      <c r="B27" s="10" t="s">
        <v>30</v>
      </c>
      <c r="C27" s="5"/>
      <c r="D27" s="27" t="s">
        <v>26</v>
      </c>
      <c r="E27" s="10">
        <v>2</v>
      </c>
      <c r="F27" s="10">
        <v>5</v>
      </c>
      <c r="G27" s="5"/>
    </row>
    <row r="28" ht="30" customHeight="1" spans="1:7">
      <c r="A28" s="5">
        <v>4</v>
      </c>
      <c r="B28" s="10" t="s">
        <v>65</v>
      </c>
      <c r="C28" s="5"/>
      <c r="D28" s="27" t="s">
        <v>18</v>
      </c>
      <c r="E28" s="10">
        <v>2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5"/>
      <c r="D29" s="27" t="s">
        <v>21</v>
      </c>
      <c r="E29" s="10">
        <v>2</v>
      </c>
      <c r="F29" s="10">
        <v>2</v>
      </c>
      <c r="G29" s="5"/>
    </row>
    <row r="30" ht="30" customHeight="1" spans="1:7">
      <c r="A30" s="5">
        <v>6</v>
      </c>
      <c r="B30" s="10" t="s">
        <v>28</v>
      </c>
      <c r="C30" s="5"/>
      <c r="D30" s="27" t="s">
        <v>21</v>
      </c>
      <c r="E30" s="10">
        <v>1</v>
      </c>
      <c r="F30" s="10">
        <v>7</v>
      </c>
      <c r="G30" s="5"/>
    </row>
    <row r="31" ht="30" customHeight="1" spans="1:7">
      <c r="A31" s="5">
        <v>7</v>
      </c>
      <c r="B31" s="10" t="s">
        <v>57</v>
      </c>
      <c r="C31" s="5"/>
      <c r="D31" s="27" t="s">
        <v>21</v>
      </c>
      <c r="E31" s="10">
        <v>1</v>
      </c>
      <c r="F31" s="10">
        <v>8</v>
      </c>
      <c r="G31" s="5"/>
    </row>
    <row r="32" ht="30" customHeight="1" spans="1:7">
      <c r="A32" s="5">
        <v>8</v>
      </c>
      <c r="B32" s="10" t="s">
        <v>35</v>
      </c>
      <c r="C32" s="5"/>
      <c r="D32" s="27" t="s">
        <v>26</v>
      </c>
      <c r="E32" s="10">
        <v>3</v>
      </c>
      <c r="F32" s="10">
        <v>8</v>
      </c>
      <c r="G32" s="5"/>
    </row>
    <row r="33" ht="30" customHeight="1" spans="1:7">
      <c r="A33" s="5">
        <v>9</v>
      </c>
      <c r="B33" s="10" t="s">
        <v>34</v>
      </c>
      <c r="C33" s="5"/>
      <c r="D33" s="27" t="s">
        <v>18</v>
      </c>
      <c r="E33" s="10">
        <v>15</v>
      </c>
      <c r="F33" s="10">
        <v>7</v>
      </c>
      <c r="G33" s="5"/>
    </row>
    <row r="34" ht="30" customHeight="1" spans="1:7">
      <c r="A34" s="5">
        <v>10</v>
      </c>
      <c r="B34" s="10" t="s">
        <v>38</v>
      </c>
      <c r="C34" s="5"/>
      <c r="D34" s="27" t="s">
        <v>18</v>
      </c>
      <c r="E34" s="10">
        <v>20</v>
      </c>
      <c r="F34" s="10">
        <v>8</v>
      </c>
      <c r="G34" s="5"/>
    </row>
    <row r="35" ht="30" customHeight="1" spans="1:7">
      <c r="A35" s="5">
        <v>11</v>
      </c>
      <c r="B35" s="10"/>
      <c r="C35" s="5"/>
      <c r="D35" s="27"/>
      <c r="E35" s="10"/>
      <c r="F35" s="10"/>
      <c r="G35" s="5"/>
    </row>
    <row r="36" ht="30" customHeight="1" spans="1:7">
      <c r="A36" s="5">
        <v>12</v>
      </c>
      <c r="B36" s="10"/>
      <c r="C36" s="5"/>
      <c r="D36" s="27"/>
      <c r="E36" s="10"/>
      <c r="F36" s="10"/>
      <c r="G36" s="5"/>
    </row>
    <row r="37" ht="30" customHeight="1" spans="1:7">
      <c r="A37" s="5">
        <v>13</v>
      </c>
      <c r="B37" s="28"/>
      <c r="C37" s="5"/>
      <c r="D37" s="27"/>
      <c r="E37" s="28"/>
      <c r="F37" s="10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50</v>
      </c>
      <c r="F42" s="29">
        <f t="shared" si="1"/>
        <v>62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19" workbookViewId="0">
      <selection activeCell="A25" sqref="A25:G34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131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91</v>
      </c>
      <c r="C6" s="5"/>
      <c r="D6" s="27" t="s">
        <v>18</v>
      </c>
      <c r="E6" s="10">
        <v>3</v>
      </c>
      <c r="F6" s="10">
        <v>3</v>
      </c>
      <c r="G6" s="5"/>
    </row>
    <row r="7" ht="30" customHeight="1" spans="1:7">
      <c r="A7" s="5">
        <v>2</v>
      </c>
      <c r="B7" s="10" t="s">
        <v>27</v>
      </c>
      <c r="C7" s="5"/>
      <c r="D7" s="27" t="s">
        <v>18</v>
      </c>
      <c r="E7" s="10">
        <v>5</v>
      </c>
      <c r="F7" s="10">
        <v>3</v>
      </c>
      <c r="G7" s="5"/>
    </row>
    <row r="8" ht="30" customHeight="1" spans="1:7">
      <c r="A8" s="5">
        <v>3</v>
      </c>
      <c r="B8" s="10" t="s">
        <v>29</v>
      </c>
      <c r="C8" s="10"/>
      <c r="D8" s="27" t="s">
        <v>18</v>
      </c>
      <c r="E8" s="10">
        <v>3</v>
      </c>
      <c r="F8" s="10">
        <v>3</v>
      </c>
      <c r="G8" s="5"/>
    </row>
    <row r="9" ht="30" customHeight="1" spans="1:7">
      <c r="A9" s="5">
        <v>4</v>
      </c>
      <c r="B9" s="10" t="s">
        <v>31</v>
      </c>
      <c r="C9" s="5"/>
      <c r="D9" s="27" t="s">
        <v>18</v>
      </c>
      <c r="E9" s="10">
        <v>5</v>
      </c>
      <c r="F9" s="10">
        <v>4</v>
      </c>
      <c r="G9" s="5"/>
    </row>
    <row r="10" ht="30" customHeight="1" spans="1:7">
      <c r="A10" s="5">
        <v>5</v>
      </c>
      <c r="B10" s="28" t="s">
        <v>17</v>
      </c>
      <c r="C10" s="5"/>
      <c r="D10" s="27" t="s">
        <v>18</v>
      </c>
      <c r="E10" s="28">
        <v>25</v>
      </c>
      <c r="F10" s="10">
        <v>16</v>
      </c>
      <c r="G10" s="5"/>
    </row>
    <row r="11" ht="30" customHeight="1" spans="1:7">
      <c r="A11" s="5">
        <v>6</v>
      </c>
      <c r="B11" s="10" t="s">
        <v>93</v>
      </c>
      <c r="C11" s="5"/>
      <c r="D11" s="27" t="s">
        <v>18</v>
      </c>
      <c r="E11" s="10">
        <v>5</v>
      </c>
      <c r="F11" s="10">
        <v>20</v>
      </c>
      <c r="G11" s="5"/>
    </row>
    <row r="12" ht="30" customHeight="1" spans="1:7">
      <c r="A12" s="5">
        <v>7</v>
      </c>
      <c r="B12" s="10"/>
      <c r="C12" s="10"/>
      <c r="D12" s="27"/>
      <c r="E12" s="10"/>
      <c r="F12" s="10"/>
      <c r="G12" s="5"/>
    </row>
    <row r="13" ht="30" customHeight="1" spans="1:7">
      <c r="A13" s="5">
        <v>8</v>
      </c>
      <c r="B13" s="10"/>
      <c r="C13" s="5"/>
      <c r="D13" s="27"/>
      <c r="E13" s="10"/>
      <c r="F13" s="10"/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46</v>
      </c>
      <c r="F23" s="29">
        <f t="shared" si="0"/>
        <v>49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32</v>
      </c>
      <c r="C25" s="5"/>
      <c r="D25" s="27" t="s">
        <v>26</v>
      </c>
      <c r="E25" s="10">
        <v>2</v>
      </c>
      <c r="F25" s="10">
        <v>7</v>
      </c>
      <c r="G25" s="5"/>
    </row>
    <row r="26" ht="30" customHeight="1" spans="1:7">
      <c r="A26" s="5">
        <v>2</v>
      </c>
      <c r="B26" s="10" t="s">
        <v>100</v>
      </c>
      <c r="C26" s="5"/>
      <c r="D26" s="27" t="s">
        <v>26</v>
      </c>
      <c r="E26" s="10">
        <v>2</v>
      </c>
      <c r="F26" s="10">
        <v>4</v>
      </c>
      <c r="G26" s="5"/>
    </row>
    <row r="27" ht="30" customHeight="1" spans="1:7">
      <c r="A27" s="5">
        <v>3</v>
      </c>
      <c r="B27" s="10" t="s">
        <v>30</v>
      </c>
      <c r="C27" s="5"/>
      <c r="D27" s="27" t="s">
        <v>26</v>
      </c>
      <c r="E27" s="10">
        <v>2</v>
      </c>
      <c r="F27" s="10">
        <v>5</v>
      </c>
      <c r="G27" s="5"/>
    </row>
    <row r="28" ht="30" customHeight="1" spans="1:7">
      <c r="A28" s="5">
        <v>4</v>
      </c>
      <c r="B28" s="10" t="s">
        <v>65</v>
      </c>
      <c r="C28" s="5"/>
      <c r="D28" s="27" t="s">
        <v>18</v>
      </c>
      <c r="E28" s="10">
        <v>2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5"/>
      <c r="D29" s="27" t="s">
        <v>21</v>
      </c>
      <c r="E29" s="10">
        <v>2</v>
      </c>
      <c r="F29" s="10">
        <v>2</v>
      </c>
      <c r="G29" s="5"/>
    </row>
    <row r="30" ht="30" customHeight="1" spans="1:7">
      <c r="A30" s="5">
        <v>6</v>
      </c>
      <c r="B30" s="10" t="s">
        <v>28</v>
      </c>
      <c r="C30" s="5"/>
      <c r="D30" s="27" t="s">
        <v>21</v>
      </c>
      <c r="E30" s="10">
        <v>1</v>
      </c>
      <c r="F30" s="10">
        <v>7</v>
      </c>
      <c r="G30" s="5"/>
    </row>
    <row r="31" ht="30" customHeight="1" spans="1:7">
      <c r="A31" s="5">
        <v>7</v>
      </c>
      <c r="B31" s="10" t="s">
        <v>57</v>
      </c>
      <c r="C31" s="5"/>
      <c r="D31" s="27" t="s">
        <v>21</v>
      </c>
      <c r="E31" s="10">
        <v>1</v>
      </c>
      <c r="F31" s="10">
        <v>8</v>
      </c>
      <c r="G31" s="5"/>
    </row>
    <row r="32" ht="30" customHeight="1" spans="1:7">
      <c r="A32" s="5">
        <v>8</v>
      </c>
      <c r="B32" s="10" t="s">
        <v>35</v>
      </c>
      <c r="C32" s="5"/>
      <c r="D32" s="27" t="s">
        <v>26</v>
      </c>
      <c r="E32" s="10">
        <v>3</v>
      </c>
      <c r="F32" s="10">
        <v>8</v>
      </c>
      <c r="G32" s="5"/>
    </row>
    <row r="33" ht="30" customHeight="1" spans="1:7">
      <c r="A33" s="5">
        <v>9</v>
      </c>
      <c r="B33" s="10" t="s">
        <v>34</v>
      </c>
      <c r="C33" s="5"/>
      <c r="D33" s="27" t="s">
        <v>18</v>
      </c>
      <c r="E33" s="10">
        <v>15</v>
      </c>
      <c r="F33" s="10">
        <v>7</v>
      </c>
      <c r="G33" s="5"/>
    </row>
    <row r="34" ht="30" customHeight="1" spans="1:7">
      <c r="A34" s="5">
        <v>10</v>
      </c>
      <c r="B34" s="10" t="s">
        <v>38</v>
      </c>
      <c r="C34" s="5"/>
      <c r="D34" s="27" t="s">
        <v>18</v>
      </c>
      <c r="E34" s="10">
        <v>20</v>
      </c>
      <c r="F34" s="10">
        <v>8</v>
      </c>
      <c r="G34" s="5"/>
    </row>
    <row r="35" ht="30" customHeight="1" spans="1:7">
      <c r="A35" s="5">
        <v>11</v>
      </c>
      <c r="B35" s="10"/>
      <c r="C35" s="5"/>
      <c r="D35" s="27"/>
      <c r="E35" s="10"/>
      <c r="F35" s="10"/>
      <c r="G35" s="5"/>
    </row>
    <row r="36" ht="30" customHeight="1" spans="1:7">
      <c r="A36" s="5">
        <v>12</v>
      </c>
      <c r="B36" s="10"/>
      <c r="C36" s="5"/>
      <c r="D36" s="27"/>
      <c r="E36" s="10"/>
      <c r="F36" s="10"/>
      <c r="G36" s="5"/>
    </row>
    <row r="37" ht="30" customHeight="1" spans="1:7">
      <c r="A37" s="5">
        <v>13</v>
      </c>
      <c r="B37" s="28"/>
      <c r="C37" s="5"/>
      <c r="D37" s="27"/>
      <c r="E37" s="28"/>
      <c r="F37" s="10"/>
      <c r="G37" s="5"/>
    </row>
    <row r="38" ht="30" customHeight="1" spans="1:7">
      <c r="A38" s="5">
        <v>14</v>
      </c>
      <c r="B38" s="5"/>
      <c r="C38" s="5"/>
      <c r="D38" s="5"/>
      <c r="E38" s="5"/>
      <c r="F38" s="5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50</v>
      </c>
      <c r="F42" s="29">
        <f t="shared" si="1"/>
        <v>62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5" workbookViewId="0">
      <selection activeCell="A25" sqref="A25:G37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74" customHeight="1" spans="1:7">
      <c r="A3" s="4" t="s">
        <v>113</v>
      </c>
      <c r="B3" s="6" t="s">
        <v>132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22</v>
      </c>
      <c r="C6" s="5"/>
      <c r="D6" s="27" t="s">
        <v>18</v>
      </c>
      <c r="E6" s="10">
        <v>1</v>
      </c>
      <c r="F6" s="10">
        <v>50</v>
      </c>
      <c r="G6" s="5"/>
    </row>
    <row r="7" ht="30" customHeight="1" spans="1:7">
      <c r="A7" s="5">
        <v>2</v>
      </c>
      <c r="B7" s="28" t="s">
        <v>96</v>
      </c>
      <c r="C7" s="5"/>
      <c r="D7" s="27" t="s">
        <v>18</v>
      </c>
      <c r="E7" s="28">
        <v>25</v>
      </c>
      <c r="F7" s="10">
        <v>10</v>
      </c>
      <c r="G7" s="5"/>
    </row>
    <row r="8" ht="30" customHeight="1" spans="1:7">
      <c r="A8" s="5">
        <v>3</v>
      </c>
      <c r="B8" s="10" t="s">
        <v>97</v>
      </c>
      <c r="C8" s="10"/>
      <c r="D8" s="27" t="s">
        <v>18</v>
      </c>
      <c r="E8" s="10">
        <v>5</v>
      </c>
      <c r="F8" s="10">
        <v>20</v>
      </c>
      <c r="G8" s="5"/>
    </row>
    <row r="9" ht="30" customHeight="1" spans="1:7">
      <c r="A9" s="5">
        <v>4</v>
      </c>
      <c r="B9" s="10" t="s">
        <v>98</v>
      </c>
      <c r="C9" s="5"/>
      <c r="D9" s="27" t="s">
        <v>18</v>
      </c>
      <c r="E9" s="10">
        <v>3</v>
      </c>
      <c r="F9" s="10">
        <v>3</v>
      </c>
      <c r="G9" s="5"/>
    </row>
    <row r="10" ht="30" customHeight="1" spans="1:7">
      <c r="A10" s="5">
        <v>5</v>
      </c>
      <c r="B10" s="10" t="s">
        <v>81</v>
      </c>
      <c r="C10" s="5"/>
      <c r="D10" s="27" t="s">
        <v>18</v>
      </c>
      <c r="E10" s="10">
        <v>2</v>
      </c>
      <c r="F10" s="10">
        <v>5</v>
      </c>
      <c r="G10" s="5"/>
    </row>
    <row r="11" ht="30" customHeight="1" spans="1:7">
      <c r="A11" s="5">
        <v>6</v>
      </c>
      <c r="B11" s="10" t="s">
        <v>27</v>
      </c>
      <c r="C11" s="5"/>
      <c r="D11" s="27" t="s">
        <v>18</v>
      </c>
      <c r="E11" s="10">
        <v>5</v>
      </c>
      <c r="F11" s="10">
        <v>3</v>
      </c>
      <c r="G11" s="5"/>
    </row>
    <row r="12" ht="30" customHeight="1" spans="1:7">
      <c r="A12" s="5">
        <v>7</v>
      </c>
      <c r="B12" s="10" t="s">
        <v>29</v>
      </c>
      <c r="C12" s="10"/>
      <c r="D12" s="27" t="s">
        <v>18</v>
      </c>
      <c r="E12" s="10">
        <v>3</v>
      </c>
      <c r="F12" s="10">
        <v>3</v>
      </c>
      <c r="G12" s="5"/>
    </row>
    <row r="13" ht="30" customHeight="1" spans="1:7">
      <c r="A13" s="5">
        <v>8</v>
      </c>
      <c r="B13" s="10" t="s">
        <v>31</v>
      </c>
      <c r="C13" s="5"/>
      <c r="D13" s="27" t="s">
        <v>18</v>
      </c>
      <c r="E13" s="10">
        <v>5</v>
      </c>
      <c r="F13" s="10">
        <v>4</v>
      </c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49</v>
      </c>
      <c r="F23" s="29">
        <f t="shared" si="0"/>
        <v>98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32</v>
      </c>
      <c r="C25" s="10"/>
      <c r="D25" s="27" t="s">
        <v>26</v>
      </c>
      <c r="E25" s="10">
        <v>2</v>
      </c>
      <c r="F25" s="10">
        <v>7</v>
      </c>
      <c r="G25" s="5"/>
    </row>
    <row r="26" ht="30" customHeight="1" spans="1:7">
      <c r="A26" s="5">
        <v>2</v>
      </c>
      <c r="B26" s="10" t="s">
        <v>100</v>
      </c>
      <c r="C26" s="10"/>
      <c r="D26" s="27" t="s">
        <v>26</v>
      </c>
      <c r="E26" s="10">
        <v>2</v>
      </c>
      <c r="F26" s="10">
        <v>4</v>
      </c>
      <c r="G26" s="5"/>
    </row>
    <row r="27" ht="30" customHeight="1" spans="1:7">
      <c r="A27" s="5">
        <v>3</v>
      </c>
      <c r="B27" s="10" t="s">
        <v>30</v>
      </c>
      <c r="C27" s="10"/>
      <c r="D27" s="27" t="s">
        <v>26</v>
      </c>
      <c r="E27" s="10">
        <v>2</v>
      </c>
      <c r="F27" s="10">
        <v>5</v>
      </c>
      <c r="G27" s="5"/>
    </row>
    <row r="28" ht="30" customHeight="1" spans="1:7">
      <c r="A28" s="5">
        <v>4</v>
      </c>
      <c r="B28" s="10" t="s">
        <v>65</v>
      </c>
      <c r="C28" s="10"/>
      <c r="D28" s="27" t="s">
        <v>18</v>
      </c>
      <c r="E28" s="10">
        <v>2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10"/>
      <c r="D29" s="27" t="s">
        <v>21</v>
      </c>
      <c r="E29" s="10">
        <v>2</v>
      </c>
      <c r="F29" s="10">
        <v>2</v>
      </c>
      <c r="G29" s="5"/>
    </row>
    <row r="30" ht="30" customHeight="1" spans="1:7">
      <c r="A30" s="5">
        <v>6</v>
      </c>
      <c r="B30" s="10" t="s">
        <v>28</v>
      </c>
      <c r="C30" s="10"/>
      <c r="D30" s="27" t="s">
        <v>21</v>
      </c>
      <c r="E30" s="10">
        <v>1</v>
      </c>
      <c r="F30" s="10">
        <v>7</v>
      </c>
      <c r="G30" s="5"/>
    </row>
    <row r="31" ht="30" customHeight="1" spans="1:7">
      <c r="A31" s="5">
        <v>7</v>
      </c>
      <c r="B31" s="10" t="s">
        <v>57</v>
      </c>
      <c r="C31" s="10"/>
      <c r="D31" s="27" t="s">
        <v>21</v>
      </c>
      <c r="E31" s="10">
        <v>1</v>
      </c>
      <c r="F31" s="10">
        <v>8</v>
      </c>
      <c r="G31" s="5"/>
    </row>
    <row r="32" ht="30" customHeight="1" spans="1:7">
      <c r="A32" s="5">
        <v>8</v>
      </c>
      <c r="B32" s="10" t="s">
        <v>101</v>
      </c>
      <c r="C32" s="10"/>
      <c r="D32" s="27" t="s">
        <v>26</v>
      </c>
      <c r="E32" s="10">
        <v>2</v>
      </c>
      <c r="F32" s="10">
        <v>25</v>
      </c>
      <c r="G32" s="5"/>
    </row>
    <row r="33" ht="30" customHeight="1" spans="1:7">
      <c r="A33" s="5">
        <v>9</v>
      </c>
      <c r="B33" s="10" t="s">
        <v>102</v>
      </c>
      <c r="C33" s="10"/>
      <c r="D33" s="27" t="s">
        <v>26</v>
      </c>
      <c r="E33" s="10">
        <v>2</v>
      </c>
      <c r="F33" s="10">
        <v>10</v>
      </c>
      <c r="G33" s="5"/>
    </row>
    <row r="34" ht="30" customHeight="1" spans="1:7">
      <c r="A34" s="5">
        <v>10</v>
      </c>
      <c r="B34" s="10" t="s">
        <v>38</v>
      </c>
      <c r="C34" s="5"/>
      <c r="D34" s="27" t="s">
        <v>18</v>
      </c>
      <c r="E34" s="10">
        <v>20</v>
      </c>
      <c r="F34" s="10">
        <v>8</v>
      </c>
      <c r="G34" s="5"/>
    </row>
    <row r="35" ht="30" customHeight="1" spans="1:7">
      <c r="A35" s="5">
        <v>11</v>
      </c>
      <c r="B35" s="10" t="s">
        <v>34</v>
      </c>
      <c r="C35" s="5"/>
      <c r="D35" s="27" t="s">
        <v>18</v>
      </c>
      <c r="E35" s="10">
        <v>20</v>
      </c>
      <c r="F35" s="10">
        <v>5</v>
      </c>
      <c r="G35" s="5"/>
    </row>
    <row r="36" ht="30" customHeight="1" spans="1:7">
      <c r="A36" s="5">
        <v>12</v>
      </c>
      <c r="B36" s="10" t="s">
        <v>103</v>
      </c>
      <c r="C36" s="5"/>
      <c r="D36" s="27" t="s">
        <v>18</v>
      </c>
      <c r="E36" s="10">
        <v>5</v>
      </c>
      <c r="F36" s="10">
        <v>5</v>
      </c>
      <c r="G36" s="5"/>
    </row>
    <row r="37" ht="30" customHeight="1" spans="1:7">
      <c r="A37" s="5">
        <v>13</v>
      </c>
      <c r="B37" s="10" t="s">
        <v>22</v>
      </c>
      <c r="C37" s="5"/>
      <c r="D37" s="27" t="s">
        <v>18</v>
      </c>
      <c r="E37" s="10">
        <v>1</v>
      </c>
      <c r="F37" s="10">
        <v>50</v>
      </c>
      <c r="G37" s="5"/>
    </row>
    <row r="38" ht="30" customHeight="1" spans="1:7">
      <c r="A38" s="5">
        <v>14</v>
      </c>
      <c r="B38" s="5"/>
      <c r="C38" s="5"/>
      <c r="D38" s="27"/>
      <c r="E38" s="10"/>
      <c r="F38" s="10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62</v>
      </c>
      <c r="F42" s="29">
        <f t="shared" si="1"/>
        <v>142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zoomScaleSheetLayoutView="60" topLeftCell="A22" workbookViewId="0">
      <selection activeCell="A25" sqref="A25:G37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66" customHeight="1" spans="1:7">
      <c r="A2" s="4" t="s">
        <v>107</v>
      </c>
      <c r="B2" s="4" t="s">
        <v>133</v>
      </c>
      <c r="C2" s="5"/>
      <c r="D2" s="5" t="s">
        <v>109</v>
      </c>
      <c r="E2" s="4" t="s">
        <v>134</v>
      </c>
      <c r="F2" s="5" t="s">
        <v>111</v>
      </c>
      <c r="G2" s="5"/>
    </row>
    <row r="3" ht="74" customHeight="1" spans="1:7">
      <c r="A3" s="4" t="s">
        <v>113</v>
      </c>
      <c r="B3" s="6" t="s">
        <v>132</v>
      </c>
      <c r="C3" s="7"/>
      <c r="D3" s="7"/>
      <c r="E3" s="7"/>
      <c r="F3" s="7"/>
      <c r="G3" s="7"/>
    </row>
    <row r="4" ht="30" customHeight="1" spans="1:7">
      <c r="A4" s="8" t="s">
        <v>7</v>
      </c>
      <c r="B4" s="8"/>
      <c r="C4" s="8"/>
      <c r="D4" s="8"/>
      <c r="E4" s="8"/>
      <c r="F4" s="8"/>
      <c r="G4" s="8"/>
    </row>
    <row r="5" ht="33.75" customHeight="1" spans="1:7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30" customHeight="1" spans="1:7">
      <c r="A6" s="5">
        <v>1</v>
      </c>
      <c r="B6" s="10" t="s">
        <v>22</v>
      </c>
      <c r="C6" s="5"/>
      <c r="D6" s="27" t="s">
        <v>18</v>
      </c>
      <c r="E6" s="10">
        <v>1</v>
      </c>
      <c r="F6" s="10">
        <v>50</v>
      </c>
      <c r="G6" s="5"/>
    </row>
    <row r="7" ht="30" customHeight="1" spans="1:7">
      <c r="A7" s="5">
        <v>2</v>
      </c>
      <c r="B7" s="28" t="s">
        <v>96</v>
      </c>
      <c r="C7" s="5"/>
      <c r="D7" s="27" t="s">
        <v>18</v>
      </c>
      <c r="E7" s="28">
        <v>25</v>
      </c>
      <c r="F7" s="10">
        <v>10</v>
      </c>
      <c r="G7" s="5"/>
    </row>
    <row r="8" ht="30" customHeight="1" spans="1:7">
      <c r="A8" s="5">
        <v>3</v>
      </c>
      <c r="B8" s="10" t="s">
        <v>97</v>
      </c>
      <c r="C8" s="10"/>
      <c r="D8" s="27" t="s">
        <v>18</v>
      </c>
      <c r="E8" s="10">
        <v>5</v>
      </c>
      <c r="F8" s="10">
        <v>20</v>
      </c>
      <c r="G8" s="5"/>
    </row>
    <row r="9" ht="30" customHeight="1" spans="1:7">
      <c r="A9" s="5">
        <v>4</v>
      </c>
      <c r="B9" s="10" t="s">
        <v>98</v>
      </c>
      <c r="C9" s="5"/>
      <c r="D9" s="27" t="s">
        <v>18</v>
      </c>
      <c r="E9" s="10">
        <v>3</v>
      </c>
      <c r="F9" s="10">
        <v>3</v>
      </c>
      <c r="G9" s="5"/>
    </row>
    <row r="10" ht="30" customHeight="1" spans="1:7">
      <c r="A10" s="5">
        <v>5</v>
      </c>
      <c r="B10" s="10" t="s">
        <v>81</v>
      </c>
      <c r="C10" s="5"/>
      <c r="D10" s="27" t="s">
        <v>18</v>
      </c>
      <c r="E10" s="10">
        <v>2</v>
      </c>
      <c r="F10" s="10">
        <v>5</v>
      </c>
      <c r="G10" s="5"/>
    </row>
    <row r="11" ht="30" customHeight="1" spans="1:7">
      <c r="A11" s="5">
        <v>6</v>
      </c>
      <c r="B11" s="10" t="s">
        <v>27</v>
      </c>
      <c r="C11" s="5"/>
      <c r="D11" s="27" t="s">
        <v>18</v>
      </c>
      <c r="E11" s="10">
        <v>5</v>
      </c>
      <c r="F11" s="10">
        <v>3</v>
      </c>
      <c r="G11" s="5"/>
    </row>
    <row r="12" ht="30" customHeight="1" spans="1:7">
      <c r="A12" s="5">
        <v>7</v>
      </c>
      <c r="B12" s="10" t="s">
        <v>29</v>
      </c>
      <c r="C12" s="10"/>
      <c r="D12" s="27" t="s">
        <v>18</v>
      </c>
      <c r="E12" s="10">
        <v>3</v>
      </c>
      <c r="F12" s="10">
        <v>3</v>
      </c>
      <c r="G12" s="5"/>
    </row>
    <row r="13" ht="30" customHeight="1" spans="1:7">
      <c r="A13" s="5">
        <v>8</v>
      </c>
      <c r="B13" s="10" t="s">
        <v>31</v>
      </c>
      <c r="C13" s="5"/>
      <c r="D13" s="27" t="s">
        <v>18</v>
      </c>
      <c r="E13" s="10">
        <v>5</v>
      </c>
      <c r="F13" s="10">
        <v>4</v>
      </c>
      <c r="G13" s="5"/>
    </row>
    <row r="14" ht="30" customHeight="1" spans="1:7">
      <c r="A14" s="5">
        <v>9</v>
      </c>
      <c r="B14" s="10"/>
      <c r="C14" s="5"/>
      <c r="D14" s="27"/>
      <c r="E14" s="10"/>
      <c r="F14" s="10"/>
      <c r="G14" s="5"/>
    </row>
    <row r="15" ht="30" customHeight="1" spans="1:7">
      <c r="A15" s="5">
        <v>10</v>
      </c>
      <c r="B15" s="10"/>
      <c r="C15" s="5"/>
      <c r="D15" s="27"/>
      <c r="E15" s="10"/>
      <c r="F15" s="10"/>
      <c r="G15" s="5"/>
    </row>
    <row r="16" ht="30" customHeight="1" spans="1:7">
      <c r="A16" s="5">
        <v>11</v>
      </c>
      <c r="B16" s="10"/>
      <c r="C16" s="5"/>
      <c r="D16" s="27"/>
      <c r="E16" s="10"/>
      <c r="F16" s="10"/>
      <c r="G16" s="5"/>
    </row>
    <row r="17" ht="30" customHeight="1" spans="1:7">
      <c r="A17" s="5">
        <v>12</v>
      </c>
      <c r="B17" s="10"/>
      <c r="C17" s="5"/>
      <c r="D17" s="27"/>
      <c r="E17" s="10"/>
      <c r="F17" s="10"/>
      <c r="G17" s="5"/>
    </row>
    <row r="18" ht="30" customHeight="1" spans="1:7">
      <c r="A18" s="5">
        <v>13</v>
      </c>
      <c r="B18" s="5"/>
      <c r="C18" s="5"/>
      <c r="D18" s="5"/>
      <c r="E18" s="5"/>
      <c r="F18" s="5"/>
      <c r="G18" s="5"/>
    </row>
    <row r="19" ht="30" customHeight="1" spans="1:7">
      <c r="A19" s="5">
        <v>14</v>
      </c>
      <c r="B19" s="5"/>
      <c r="C19" s="5"/>
      <c r="D19" s="5"/>
      <c r="E19" s="5"/>
      <c r="F19" s="5"/>
      <c r="G19" s="5"/>
    </row>
    <row r="20" ht="30" customHeight="1" spans="1:7">
      <c r="A20" s="5">
        <v>15</v>
      </c>
      <c r="B20" s="5"/>
      <c r="C20" s="5"/>
      <c r="D20" s="5"/>
      <c r="E20" s="5"/>
      <c r="F20" s="5"/>
      <c r="G20" s="5"/>
    </row>
    <row r="21" ht="30" customHeight="1" spans="1:7">
      <c r="A21" s="5">
        <v>16</v>
      </c>
      <c r="B21" s="5"/>
      <c r="C21" s="5"/>
      <c r="D21" s="5"/>
      <c r="E21" s="5"/>
      <c r="F21" s="5"/>
      <c r="G21" s="5"/>
    </row>
    <row r="22" ht="30" customHeight="1" spans="1:7">
      <c r="A22" s="5">
        <v>17</v>
      </c>
      <c r="B22" s="5"/>
      <c r="C22" s="5"/>
      <c r="D22" s="5"/>
      <c r="E22" s="5"/>
      <c r="F22" s="5"/>
      <c r="G22" s="5"/>
    </row>
    <row r="23" ht="30" customHeight="1" spans="1:7">
      <c r="A23" s="18" t="s">
        <v>115</v>
      </c>
      <c r="B23" s="19"/>
      <c r="C23" s="5"/>
      <c r="D23" s="10"/>
      <c r="E23" s="29">
        <f t="shared" ref="E23:G23" si="0">SUM(E6:E22)</f>
        <v>49</v>
      </c>
      <c r="F23" s="29">
        <f t="shared" si="0"/>
        <v>98</v>
      </c>
      <c r="G23" s="10">
        <f t="shared" si="0"/>
        <v>0</v>
      </c>
    </row>
    <row r="24" ht="30" customHeight="1" spans="1:7">
      <c r="A24" s="5" t="s">
        <v>8</v>
      </c>
      <c r="B24" s="29" t="s">
        <v>16</v>
      </c>
      <c r="C24" s="5" t="s">
        <v>10</v>
      </c>
      <c r="D24" s="10" t="s">
        <v>11</v>
      </c>
      <c r="E24" s="29" t="s">
        <v>12</v>
      </c>
      <c r="F24" s="29" t="s">
        <v>13</v>
      </c>
      <c r="G24" s="10" t="s">
        <v>14</v>
      </c>
    </row>
    <row r="25" ht="30" customHeight="1" spans="1:7">
      <c r="A25" s="5">
        <v>1</v>
      </c>
      <c r="B25" s="10" t="s">
        <v>32</v>
      </c>
      <c r="C25" s="10"/>
      <c r="D25" s="27" t="s">
        <v>26</v>
      </c>
      <c r="E25" s="10">
        <v>2</v>
      </c>
      <c r="F25" s="10">
        <v>7</v>
      </c>
      <c r="G25" s="5"/>
    </row>
    <row r="26" ht="30" customHeight="1" spans="1:7">
      <c r="A26" s="5">
        <v>2</v>
      </c>
      <c r="B26" s="10" t="s">
        <v>100</v>
      </c>
      <c r="C26" s="10"/>
      <c r="D26" s="27" t="s">
        <v>26</v>
      </c>
      <c r="E26" s="10">
        <v>2</v>
      </c>
      <c r="F26" s="10">
        <v>4</v>
      </c>
      <c r="G26" s="5"/>
    </row>
    <row r="27" ht="30" customHeight="1" spans="1:7">
      <c r="A27" s="5">
        <v>3</v>
      </c>
      <c r="B27" s="10" t="s">
        <v>30</v>
      </c>
      <c r="C27" s="10"/>
      <c r="D27" s="27" t="s">
        <v>26</v>
      </c>
      <c r="E27" s="10">
        <v>2</v>
      </c>
      <c r="F27" s="10">
        <v>5</v>
      </c>
      <c r="G27" s="5"/>
    </row>
    <row r="28" ht="30" customHeight="1" spans="1:7">
      <c r="A28" s="5">
        <v>4</v>
      </c>
      <c r="B28" s="10" t="s">
        <v>65</v>
      </c>
      <c r="C28" s="10"/>
      <c r="D28" s="27" t="s">
        <v>18</v>
      </c>
      <c r="E28" s="10">
        <v>2</v>
      </c>
      <c r="F28" s="10">
        <v>6</v>
      </c>
      <c r="G28" s="5"/>
    </row>
    <row r="29" ht="30" customHeight="1" spans="1:7">
      <c r="A29" s="5">
        <v>5</v>
      </c>
      <c r="B29" s="10" t="s">
        <v>20</v>
      </c>
      <c r="C29" s="10"/>
      <c r="D29" s="27" t="s">
        <v>21</v>
      </c>
      <c r="E29" s="10">
        <v>2</v>
      </c>
      <c r="F29" s="10">
        <v>2</v>
      </c>
      <c r="G29" s="5"/>
    </row>
    <row r="30" ht="30" customHeight="1" spans="1:7">
      <c r="A30" s="5">
        <v>6</v>
      </c>
      <c r="B30" s="10" t="s">
        <v>28</v>
      </c>
      <c r="C30" s="10"/>
      <c r="D30" s="27" t="s">
        <v>21</v>
      </c>
      <c r="E30" s="10">
        <v>1</v>
      </c>
      <c r="F30" s="10">
        <v>7</v>
      </c>
      <c r="G30" s="5"/>
    </row>
    <row r="31" ht="30" customHeight="1" spans="1:7">
      <c r="A31" s="5">
        <v>7</v>
      </c>
      <c r="B31" s="10" t="s">
        <v>57</v>
      </c>
      <c r="C31" s="10"/>
      <c r="D31" s="27" t="s">
        <v>21</v>
      </c>
      <c r="E31" s="10">
        <v>1</v>
      </c>
      <c r="F31" s="10">
        <v>8</v>
      </c>
      <c r="G31" s="5"/>
    </row>
    <row r="32" ht="30" customHeight="1" spans="1:7">
      <c r="A32" s="5">
        <v>8</v>
      </c>
      <c r="B32" s="10" t="s">
        <v>101</v>
      </c>
      <c r="C32" s="10"/>
      <c r="D32" s="27" t="s">
        <v>26</v>
      </c>
      <c r="E32" s="10">
        <v>2</v>
      </c>
      <c r="F32" s="10">
        <v>25</v>
      </c>
      <c r="G32" s="5"/>
    </row>
    <row r="33" ht="30" customHeight="1" spans="1:7">
      <c r="A33" s="5">
        <v>9</v>
      </c>
      <c r="B33" s="10" t="s">
        <v>102</v>
      </c>
      <c r="C33" s="10"/>
      <c r="D33" s="27" t="s">
        <v>26</v>
      </c>
      <c r="E33" s="10">
        <v>2</v>
      </c>
      <c r="F33" s="10">
        <v>10</v>
      </c>
      <c r="G33" s="5"/>
    </row>
    <row r="34" ht="30" customHeight="1" spans="1:7">
      <c r="A34" s="5">
        <v>10</v>
      </c>
      <c r="B34" s="10" t="s">
        <v>38</v>
      </c>
      <c r="C34" s="5"/>
      <c r="D34" s="27" t="s">
        <v>18</v>
      </c>
      <c r="E34" s="10">
        <v>20</v>
      </c>
      <c r="F34" s="10">
        <v>8</v>
      </c>
      <c r="G34" s="5"/>
    </row>
    <row r="35" ht="30" customHeight="1" spans="1:7">
      <c r="A35" s="5">
        <v>11</v>
      </c>
      <c r="B35" s="10" t="s">
        <v>34</v>
      </c>
      <c r="C35" s="5"/>
      <c r="D35" s="27" t="s">
        <v>18</v>
      </c>
      <c r="E35" s="10">
        <v>20</v>
      </c>
      <c r="F35" s="10">
        <v>5</v>
      </c>
      <c r="G35" s="5"/>
    </row>
    <row r="36" ht="30" customHeight="1" spans="1:7">
      <c r="A36" s="5">
        <v>12</v>
      </c>
      <c r="B36" s="10" t="s">
        <v>103</v>
      </c>
      <c r="C36" s="5"/>
      <c r="D36" s="27" t="s">
        <v>18</v>
      </c>
      <c r="E36" s="10">
        <v>5</v>
      </c>
      <c r="F36" s="10">
        <v>5</v>
      </c>
      <c r="G36" s="5"/>
    </row>
    <row r="37" ht="30" customHeight="1" spans="1:7">
      <c r="A37" s="5">
        <v>13</v>
      </c>
      <c r="B37" s="10" t="s">
        <v>22</v>
      </c>
      <c r="C37" s="5"/>
      <c r="D37" s="27" t="s">
        <v>18</v>
      </c>
      <c r="E37" s="10">
        <v>1</v>
      </c>
      <c r="F37" s="10">
        <v>50</v>
      </c>
      <c r="G37" s="5"/>
    </row>
    <row r="38" ht="30" customHeight="1" spans="1:7">
      <c r="A38" s="5">
        <v>14</v>
      </c>
      <c r="B38" s="5"/>
      <c r="C38" s="5"/>
      <c r="D38" s="27"/>
      <c r="E38" s="10"/>
      <c r="F38" s="10"/>
      <c r="G38" s="5"/>
    </row>
    <row r="39" ht="30" customHeight="1" spans="1:7">
      <c r="A39" s="5">
        <v>15</v>
      </c>
      <c r="B39" s="5"/>
      <c r="C39" s="5"/>
      <c r="D39" s="5"/>
      <c r="E39" s="5"/>
      <c r="F39" s="5"/>
      <c r="G39" s="5"/>
    </row>
    <row r="40" ht="30" customHeight="1" spans="1:7">
      <c r="A40" s="5">
        <v>16</v>
      </c>
      <c r="B40" s="5"/>
      <c r="C40" s="5"/>
      <c r="D40" s="5"/>
      <c r="E40" s="5"/>
      <c r="F40" s="5"/>
      <c r="G40" s="5"/>
    </row>
    <row r="41" ht="30" customHeight="1" spans="1:7">
      <c r="A41" s="5">
        <v>17</v>
      </c>
      <c r="B41" s="5"/>
      <c r="C41" s="5"/>
      <c r="D41" s="5"/>
      <c r="E41" s="5"/>
      <c r="F41" s="5"/>
      <c r="G41" s="5"/>
    </row>
    <row r="42" ht="30" customHeight="1" spans="1:7">
      <c r="A42" s="18" t="s">
        <v>116</v>
      </c>
      <c r="B42" s="30"/>
      <c r="C42" s="31"/>
      <c r="D42" s="31"/>
      <c r="E42" s="29">
        <f t="shared" ref="E42:G42" si="1">SUM(E25:E41)</f>
        <v>62</v>
      </c>
      <c r="F42" s="29">
        <f t="shared" si="1"/>
        <v>142</v>
      </c>
      <c r="G42" s="10">
        <f t="shared" si="1"/>
        <v>0</v>
      </c>
    </row>
    <row r="43" s="1" customFormat="1" ht="30" customHeight="1" spans="1:7">
      <c r="A43" s="5" t="s">
        <v>117</v>
      </c>
      <c r="B43" s="5"/>
      <c r="C43" s="5"/>
      <c r="D43" s="5"/>
      <c r="E43" s="5">
        <v>621.45</v>
      </c>
      <c r="F43" s="5">
        <v>3269.5</v>
      </c>
      <c r="G43" s="5">
        <v>9560</v>
      </c>
    </row>
    <row r="44" ht="7.5" customHeight="1" spans="1:7">
      <c r="A44" s="11"/>
      <c r="B44" s="12"/>
      <c r="C44" s="12"/>
      <c r="D44" s="12"/>
      <c r="E44" s="12"/>
      <c r="F44" s="12"/>
      <c r="G44" s="13"/>
    </row>
    <row r="45" ht="30.75" customHeight="1" spans="1:7">
      <c r="A45" s="14" t="s">
        <v>118</v>
      </c>
      <c r="B45" s="15"/>
      <c r="C45" s="15"/>
      <c r="D45" s="15"/>
      <c r="E45" s="15"/>
      <c r="F45" s="15"/>
      <c r="G45" s="16"/>
    </row>
    <row r="46" ht="42.75" customHeight="1" spans="1:7">
      <c r="A46" s="17" t="s">
        <v>107</v>
      </c>
      <c r="B46" s="18"/>
      <c r="C46" s="19"/>
      <c r="D46" s="18" t="s">
        <v>119</v>
      </c>
      <c r="E46" s="19"/>
      <c r="F46" s="18"/>
      <c r="G46" s="20"/>
    </row>
    <row r="47" ht="42" customHeight="1" spans="1:7">
      <c r="A47" s="17" t="s">
        <v>120</v>
      </c>
      <c r="B47" s="18"/>
      <c r="C47" s="19"/>
      <c r="D47" s="18" t="s">
        <v>121</v>
      </c>
      <c r="E47" s="19"/>
      <c r="F47" s="18"/>
      <c r="G47" s="20"/>
    </row>
    <row r="48" ht="42" customHeight="1" spans="1:7">
      <c r="A48" s="17" t="s">
        <v>122</v>
      </c>
      <c r="B48" s="18"/>
      <c r="C48" s="19"/>
      <c r="D48" s="18" t="s">
        <v>123</v>
      </c>
      <c r="E48" s="19"/>
      <c r="F48" s="18"/>
      <c r="G48" s="20"/>
    </row>
    <row r="49" ht="53.25" customHeight="1" spans="1:7">
      <c r="A49" s="21" t="s">
        <v>124</v>
      </c>
      <c r="B49" s="22"/>
      <c r="C49" s="23"/>
      <c r="D49" s="22" t="s">
        <v>125</v>
      </c>
      <c r="E49" s="24"/>
      <c r="F49" s="23"/>
      <c r="G49" s="25"/>
    </row>
    <row r="50" ht="33.75" customHeight="1" spans="1:7">
      <c r="A50" s="26" t="s">
        <v>126</v>
      </c>
      <c r="B50" s="26"/>
      <c r="C50" s="26"/>
      <c r="D50" s="26"/>
      <c r="E50" s="26"/>
      <c r="F50" s="26"/>
      <c r="G50" s="26"/>
    </row>
  </sheetData>
  <mergeCells count="22">
    <mergeCell ref="A1:G1"/>
    <mergeCell ref="B2:C2"/>
    <mergeCell ref="B3:G3"/>
    <mergeCell ref="A4:G4"/>
    <mergeCell ref="A23:B23"/>
    <mergeCell ref="A42:B42"/>
    <mergeCell ref="A43:B43"/>
    <mergeCell ref="A44:G44"/>
    <mergeCell ref="A45:G45"/>
    <mergeCell ref="B46:C46"/>
    <mergeCell ref="D46:E46"/>
    <mergeCell ref="F46:G46"/>
    <mergeCell ref="B47:C47"/>
    <mergeCell ref="D47:E47"/>
    <mergeCell ref="F47:G47"/>
    <mergeCell ref="B48:C48"/>
    <mergeCell ref="D48:E48"/>
    <mergeCell ref="F48:G48"/>
    <mergeCell ref="B49:C49"/>
    <mergeCell ref="D49:E49"/>
    <mergeCell ref="F49:G49"/>
    <mergeCell ref="A50:G50"/>
  </mergeCell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zoomScaleSheetLayoutView="60" workbookViewId="0">
      <selection activeCell="C10" sqref="C10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6" max="6" width="10.1" customWidth="1"/>
    <col min="7" max="7" width="14.375" customWidth="1"/>
  </cols>
  <sheetData>
    <row r="1" ht="33.75" customHeight="1" spans="1:7">
      <c r="A1" s="2" t="s">
        <v>106</v>
      </c>
      <c r="B1" s="3"/>
      <c r="C1" s="3"/>
      <c r="D1" s="3"/>
      <c r="E1" s="3"/>
      <c r="F1" s="3"/>
      <c r="G1" s="3"/>
    </row>
    <row r="2" ht="51" customHeight="1" spans="1:7">
      <c r="A2" s="4" t="s">
        <v>107</v>
      </c>
      <c r="B2" s="4" t="s">
        <v>108</v>
      </c>
      <c r="C2" s="5"/>
      <c r="D2" s="5" t="s">
        <v>109</v>
      </c>
      <c r="E2" s="4" t="s">
        <v>110</v>
      </c>
      <c r="F2" s="5" t="s">
        <v>111</v>
      </c>
      <c r="G2" s="5" t="s">
        <v>112</v>
      </c>
    </row>
    <row r="3" ht="49" customHeight="1" spans="1:7">
      <c r="A3" s="4" t="s">
        <v>113</v>
      </c>
      <c r="B3" s="6" t="s">
        <v>135</v>
      </c>
      <c r="C3" s="7"/>
      <c r="D3" s="7"/>
      <c r="E3" s="7"/>
      <c r="F3" s="7"/>
      <c r="G3" s="7"/>
    </row>
    <row r="4" ht="24" customHeight="1" spans="1:7">
      <c r="A4" s="8" t="s">
        <v>7</v>
      </c>
      <c r="B4" s="8"/>
      <c r="C4" s="8"/>
      <c r="D4" s="8"/>
      <c r="E4" s="8"/>
      <c r="F4" s="8"/>
      <c r="G4" s="8"/>
    </row>
    <row r="5" ht="25" customHeight="1" spans="1:7">
      <c r="A5" s="9" t="s">
        <v>8</v>
      </c>
      <c r="B5" s="9" t="s">
        <v>136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ht="25" customHeight="1" spans="1:7">
      <c r="A6" s="5">
        <v>1</v>
      </c>
      <c r="B6" s="10" t="s">
        <v>137</v>
      </c>
      <c r="C6" s="10" t="s">
        <v>138</v>
      </c>
      <c r="D6" s="10" t="s">
        <v>139</v>
      </c>
      <c r="E6" s="10">
        <v>2</v>
      </c>
      <c r="F6" s="10">
        <v>100</v>
      </c>
      <c r="G6" s="10">
        <f>E6*F6</f>
        <v>200</v>
      </c>
    </row>
    <row r="7" ht="25" customHeight="1" spans="1:7">
      <c r="A7" s="5">
        <v>2</v>
      </c>
      <c r="B7" s="10" t="s">
        <v>140</v>
      </c>
      <c r="C7" s="10" t="s">
        <v>141</v>
      </c>
      <c r="D7" s="10" t="s">
        <v>139</v>
      </c>
      <c r="E7" s="10">
        <v>2</v>
      </c>
      <c r="F7" s="10">
        <v>100</v>
      </c>
      <c r="G7" s="10">
        <f>E7*F7</f>
        <v>200</v>
      </c>
    </row>
    <row r="8" ht="25" customHeight="1" spans="1:7">
      <c r="A8" s="5">
        <v>3</v>
      </c>
      <c r="B8" s="10" t="s">
        <v>142</v>
      </c>
      <c r="C8" s="10"/>
      <c r="D8" s="10" t="s">
        <v>139</v>
      </c>
      <c r="E8" s="10">
        <v>2</v>
      </c>
      <c r="F8" s="10">
        <v>100</v>
      </c>
      <c r="G8" s="10">
        <f>E8*F8</f>
        <v>200</v>
      </c>
    </row>
    <row r="9" ht="25" customHeight="1" spans="1:7">
      <c r="A9" s="5">
        <v>4</v>
      </c>
      <c r="B9" s="10" t="s">
        <v>143</v>
      </c>
      <c r="C9" s="10"/>
      <c r="D9" s="10" t="s">
        <v>144</v>
      </c>
      <c r="E9" s="10">
        <v>1</v>
      </c>
      <c r="F9" s="10">
        <v>300</v>
      </c>
      <c r="G9" s="10">
        <f>E9*F9</f>
        <v>300</v>
      </c>
    </row>
    <row r="10" ht="25" customHeight="1" spans="1:7">
      <c r="A10" s="5">
        <v>5</v>
      </c>
      <c r="B10" s="10" t="s">
        <v>145</v>
      </c>
      <c r="C10" s="10"/>
      <c r="D10" s="10" t="s">
        <v>144</v>
      </c>
      <c r="E10" s="10">
        <v>1</v>
      </c>
      <c r="F10" s="10">
        <v>1000</v>
      </c>
      <c r="G10" s="10">
        <f>E10*F10</f>
        <v>1000</v>
      </c>
    </row>
    <row r="11" ht="25" customHeight="1" spans="1:7">
      <c r="A11" s="5">
        <v>6</v>
      </c>
      <c r="B11" s="10"/>
      <c r="C11" s="10"/>
      <c r="D11" s="10"/>
      <c r="E11" s="10"/>
      <c r="F11" s="10"/>
      <c r="G11" s="10"/>
    </row>
    <row r="12" ht="25" customHeight="1" spans="1:7">
      <c r="A12" s="5">
        <v>7</v>
      </c>
      <c r="B12" s="10"/>
      <c r="C12" s="10"/>
      <c r="D12" s="10"/>
      <c r="E12" s="10"/>
      <c r="F12" s="10"/>
      <c r="G12" s="10"/>
    </row>
    <row r="13" ht="25" customHeight="1" spans="1:7">
      <c r="A13" s="5">
        <v>8</v>
      </c>
      <c r="B13" s="10"/>
      <c r="C13" s="10"/>
      <c r="D13" s="10"/>
      <c r="E13" s="10"/>
      <c r="F13" s="10"/>
      <c r="G13" s="10"/>
    </row>
    <row r="14" ht="25" customHeight="1" spans="1:7">
      <c r="A14" s="5">
        <v>9</v>
      </c>
      <c r="B14" s="10"/>
      <c r="C14" s="10"/>
      <c r="D14" s="10"/>
      <c r="E14" s="10"/>
      <c r="F14" s="10"/>
      <c r="G14" s="10"/>
    </row>
    <row r="15" ht="25" customHeight="1" spans="1:7">
      <c r="A15" s="5">
        <v>10</v>
      </c>
      <c r="B15" s="10"/>
      <c r="C15" s="10"/>
      <c r="D15" s="10"/>
      <c r="E15" s="10"/>
      <c r="F15" s="10"/>
      <c r="G15" s="10"/>
    </row>
    <row r="16" ht="25" customHeight="1" spans="1:7">
      <c r="A16" s="5">
        <v>11</v>
      </c>
      <c r="B16" s="10"/>
      <c r="C16" s="10"/>
      <c r="D16" s="10"/>
      <c r="E16" s="10"/>
      <c r="F16" s="10"/>
      <c r="G16" s="10"/>
    </row>
    <row r="17" ht="25" customHeight="1" spans="1:7">
      <c r="A17" s="5">
        <v>12</v>
      </c>
      <c r="B17" s="10"/>
      <c r="C17" s="10"/>
      <c r="D17" s="10"/>
      <c r="E17" s="10"/>
      <c r="F17" s="10"/>
      <c r="G17" s="10"/>
    </row>
    <row r="18" ht="25" customHeight="1" spans="1:7">
      <c r="A18" s="5">
        <v>13</v>
      </c>
      <c r="B18" s="10"/>
      <c r="C18" s="10"/>
      <c r="D18" s="10"/>
      <c r="E18" s="10"/>
      <c r="F18" s="10"/>
      <c r="G18" s="10"/>
    </row>
    <row r="19" s="1" customFormat="1" ht="25" customHeight="1" spans="1:7">
      <c r="A19" s="5" t="s">
        <v>117</v>
      </c>
      <c r="B19" s="5"/>
      <c r="C19" s="5"/>
      <c r="D19" s="5"/>
      <c r="E19" s="5">
        <f t="shared" ref="E19:G19" si="0">SUM(E6:E18)</f>
        <v>8</v>
      </c>
      <c r="F19" s="5">
        <f t="shared" si="0"/>
        <v>1600</v>
      </c>
      <c r="G19" s="5">
        <f t="shared" si="0"/>
        <v>1900</v>
      </c>
    </row>
    <row r="20" ht="6" customHeight="1" spans="1:7">
      <c r="A20" s="11"/>
      <c r="B20" s="12"/>
      <c r="C20" s="12"/>
      <c r="D20" s="12"/>
      <c r="E20" s="12"/>
      <c r="F20" s="12"/>
      <c r="G20" s="13"/>
    </row>
    <row r="21" ht="30.75" customHeight="1" spans="1:7">
      <c r="A21" s="14" t="s">
        <v>118</v>
      </c>
      <c r="B21" s="15"/>
      <c r="C21" s="15"/>
      <c r="D21" s="15"/>
      <c r="E21" s="15"/>
      <c r="F21" s="15"/>
      <c r="G21" s="16"/>
    </row>
    <row r="22" ht="38" customHeight="1" spans="1:7">
      <c r="A22" s="17" t="s">
        <v>107</v>
      </c>
      <c r="B22" s="18"/>
      <c r="C22" s="19"/>
      <c r="D22" s="18" t="s">
        <v>119</v>
      </c>
      <c r="E22" s="19"/>
      <c r="F22" s="18"/>
      <c r="G22" s="20"/>
    </row>
    <row r="23" ht="38" customHeight="1" spans="1:7">
      <c r="A23" s="17" t="s">
        <v>120</v>
      </c>
      <c r="B23" s="18"/>
      <c r="C23" s="19"/>
      <c r="D23" s="18" t="s">
        <v>121</v>
      </c>
      <c r="E23" s="19"/>
      <c r="F23" s="18"/>
      <c r="G23" s="20"/>
    </row>
    <row r="24" ht="38" customHeight="1" spans="1:7">
      <c r="A24" s="17" t="s">
        <v>122</v>
      </c>
      <c r="B24" s="18"/>
      <c r="C24" s="19"/>
      <c r="D24" s="18" t="s">
        <v>123</v>
      </c>
      <c r="E24" s="19"/>
      <c r="F24" s="18"/>
      <c r="G24" s="20"/>
    </row>
    <row r="25" ht="38" customHeight="1" spans="1:7">
      <c r="A25" s="21" t="s">
        <v>124</v>
      </c>
      <c r="B25" s="22"/>
      <c r="C25" s="23"/>
      <c r="D25" s="22" t="s">
        <v>125</v>
      </c>
      <c r="E25" s="24"/>
      <c r="F25" s="23"/>
      <c r="G25" s="25"/>
    </row>
    <row r="26" ht="22" customHeight="1" spans="1:7">
      <c r="A26" s="26" t="s">
        <v>126</v>
      </c>
      <c r="B26" s="26"/>
      <c r="C26" s="26"/>
      <c r="D26" s="26"/>
      <c r="E26" s="26"/>
      <c r="F26" s="26"/>
      <c r="G26" s="26"/>
    </row>
  </sheetData>
  <mergeCells count="20">
    <mergeCell ref="A1:G1"/>
    <mergeCell ref="B2:C2"/>
    <mergeCell ref="B3:G3"/>
    <mergeCell ref="A4:G4"/>
    <mergeCell ref="A19:B19"/>
    <mergeCell ref="A20:G20"/>
    <mergeCell ref="A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A26:G26"/>
  </mergeCells>
  <pageMargins left="0.7" right="0.7" top="0.75" bottom="0.75" header="0.3" footer="0.3"/>
  <pageSetup paperSize="9" scale="98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2" sqref="I2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汇总</vt:lpstr>
      <vt:lpstr>非生鲜汇总</vt:lpstr>
      <vt:lpstr>生鲜汇总</vt:lpstr>
      <vt:lpstr>（生鲜 非生鲜）物资采购申请单（第一周） </vt:lpstr>
      <vt:lpstr>（生鲜 非生鲜）物资采购申请单  (第二周)</vt:lpstr>
      <vt:lpstr>（生鲜 非生鲜）物资采购申请单  (第三周)</vt:lpstr>
      <vt:lpstr>（生鲜 非生鲜）物资采购申请单  (第四周)</vt:lpstr>
      <vt:lpstr>（生鲜 非生鲜）物资采购申请单  (第五周)</vt:lpstr>
      <vt:lpstr>（生鲜 非生鲜）物资采购申请单  (第六周)</vt:lpstr>
      <vt:lpstr>（生鲜 非生鲜）物资采购申请单  (第七周)</vt:lpstr>
      <vt:lpstr>（生鲜 非生鲜）物资采购申请单  (第八周)</vt:lpstr>
      <vt:lpstr>（生鲜 非生鲜）物资采购申请单  (第九周)</vt:lpstr>
      <vt:lpstr>（生鲜 非生鲜）物资采购申请单  (第十周)</vt:lpstr>
      <vt:lpstr>（生鲜 非生鲜）物资采购申请单  (第十一周)</vt:lpstr>
      <vt:lpstr>（生鲜 非生鲜）物资采购申请单  (第十二周)</vt:lpstr>
      <vt:lpstr>（生鲜 非生鲜）物资采购申请单  (第十三周)</vt:lpstr>
      <vt:lpstr>（生鲜 非生鲜）物资采购申请单  (第十四周)</vt:lpstr>
      <vt:lpstr>（生鲜 非生鲜）物资采购申请单  (第十五周)</vt:lpstr>
      <vt:lpstr>（生鲜 非生鲜）物资采购申请单  (第十六周)</vt:lpstr>
      <vt:lpstr>（其他）物资采购申请单 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茵梦</cp:lastModifiedBy>
  <dcterms:created xsi:type="dcterms:W3CDTF">2024-03-11T10:56:00Z</dcterms:created>
  <dcterms:modified xsi:type="dcterms:W3CDTF">2024-03-28T23:41:35Z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3CB40050DD5DDC7D6B47F16502F43421_43</vt:lpwstr>
  </property>
  <property fmtid="{D5CDD505-2E9C-101B-9397-08002B2CF9AE}" pid="3" name="KSOProductBuildVer">
    <vt:lpwstr>2052-12.1.0.16417</vt:lpwstr>
  </property>
</Properties>
</file>