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15"/>
  </bookViews>
  <sheets>
    <sheet name="物资采购" sheetId="1" r:id="rId1"/>
    <sheet name="物资采购 (2)" sheetId="4" r:id="rId2"/>
    <sheet name="物资采购 (3)" sheetId="5" r:id="rId3"/>
    <sheet name="物资采购 (4)" sheetId="6" r:id="rId4"/>
    <sheet name="物资采购 (5)" sheetId="7" r:id="rId5"/>
    <sheet name="物资采购 (6)" sheetId="8" r:id="rId6"/>
    <sheet name="物资采购 (7)" sheetId="9" r:id="rId7"/>
    <sheet name="物资采购 (8)" sheetId="10" r:id="rId8"/>
    <sheet name="物资采购 (9)" sheetId="19" r:id="rId9"/>
    <sheet name="物资采购 (10)" sheetId="12" r:id="rId10"/>
    <sheet name="物资采购 (11)" sheetId="20" r:id="rId11"/>
    <sheet name="物资采购 (12)" sheetId="14" r:id="rId12"/>
    <sheet name="物资采购 (13)" sheetId="21" r:id="rId13"/>
    <sheet name="物资采购 (14)" sheetId="16" r:id="rId14"/>
    <sheet name="物资采购 (15)" sheetId="22" r:id="rId15"/>
    <sheet name="物资采购 (16)" sheetId="18" r:id="rId16"/>
  </sheets>
  <definedNames>
    <definedName name="_xlnm._FilterDatabase" localSheetId="6" hidden="1">'物资采购 (7)'!$A$1:$G$27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<sst xmlns="http://schemas.openxmlformats.org/spreadsheetml/2006/main" count="996" uniqueCount="127">
  <si>
    <t>物 资 采 购 申 请 单</t>
  </si>
  <si>
    <t>申请部门</t>
  </si>
  <si>
    <t>餐旅商贸系
烹调教研室</t>
  </si>
  <si>
    <t>申请人</t>
  </si>
  <si>
    <t>陈卫东</t>
  </si>
  <si>
    <t>班级</t>
  </si>
  <si>
    <t>22秋烹调班</t>
  </si>
  <si>
    <t>人数</t>
  </si>
  <si>
    <t>23人</t>
  </si>
  <si>
    <t>学科</t>
  </si>
  <si>
    <t>烹调工艺</t>
  </si>
  <si>
    <t>教学
项目</t>
  </si>
  <si>
    <t xml:space="preserve">学习任务“蒜泥白肉” （实训）
学习任务“棒棒鸡丝”（赏析）
</t>
  </si>
  <si>
    <t>教学周</t>
  </si>
  <si>
    <t>第一周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</si>
  <si>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</si>
  <si>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</si>
  <si>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</si>
  <si>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</si>
  <si>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</si>
  <si>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</si>
  <si>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</si>
  <si>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</si>
  <si>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大葱</t>
  </si>
  <si>
    <t>斤</t>
  </si>
  <si>
    <t>姜</t>
  </si>
  <si>
    <t>大蒜</t>
  </si>
  <si>
    <t>香菜</t>
  </si>
  <si>
    <t>精五花肉</t>
  </si>
  <si>
    <t>鸡胸肉</t>
  </si>
  <si>
    <t>生鲜合计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</si>
  <si>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（非生鲜）</t>
    </r>
  </si>
  <si>
    <t>盐</t>
  </si>
  <si>
    <t>袋</t>
  </si>
  <si>
    <t>鸡粉</t>
  </si>
  <si>
    <t>桶</t>
  </si>
  <si>
    <t>味精</t>
  </si>
  <si>
    <t>白胡椒粉</t>
  </si>
  <si>
    <t>白糖</t>
  </si>
  <si>
    <t>料酒</t>
  </si>
  <si>
    <t>瓶</t>
  </si>
  <si>
    <t>酱油</t>
  </si>
  <si>
    <t>香油</t>
  </si>
  <si>
    <t>辣椒面</t>
  </si>
  <si>
    <t>芝麻酱</t>
  </si>
  <si>
    <t>熟芝麻</t>
  </si>
  <si>
    <t>辣椒段</t>
  </si>
  <si>
    <t>色拉油</t>
  </si>
  <si>
    <t>非生鲜合计</t>
  </si>
  <si>
    <t>总计</t>
  </si>
  <si>
    <t>第二周</t>
  </si>
  <si>
    <t>学习任务”炒肉拉皮” （实训）
学习任务”芥末肚丝”（赏析）</t>
  </si>
  <si>
    <t>第三周</t>
  </si>
  <si>
    <t>绿豆芽</t>
  </si>
  <si>
    <t>·</t>
  </si>
  <si>
    <t>黄瓜</t>
  </si>
  <si>
    <t>拉皮</t>
  </si>
  <si>
    <t>菠菜</t>
  </si>
  <si>
    <t>精肉</t>
  </si>
  <si>
    <t>紫甘蓝</t>
  </si>
  <si>
    <t>猪肚</t>
  </si>
  <si>
    <t>胡萝卜</t>
  </si>
  <si>
    <t>芥末油</t>
  </si>
  <si>
    <t xml:space="preserve">学习任务”炒肉拉皮” （实训）
学习任务”芥末肚丝”（赏析）
</t>
  </si>
  <si>
    <t>第四周</t>
  </si>
  <si>
    <t>学习任务“老醋蛰皮” （实训）
学习任务“果仁菠菜”（赏析）</t>
  </si>
  <si>
    <t>第五周</t>
  </si>
  <si>
    <t xml:space="preserve">斤 </t>
  </si>
  <si>
    <t>冬笋</t>
  </si>
  <si>
    <t>白萝卜</t>
  </si>
  <si>
    <t>花生仁</t>
  </si>
  <si>
    <t>海蜇头</t>
  </si>
  <si>
    <t>老醋</t>
  </si>
  <si>
    <t>土豆淀粉</t>
  </si>
  <si>
    <t>白面</t>
  </si>
  <si>
    <t>第六周</t>
  </si>
  <si>
    <t>学习任务“红油肚丝” （实训）
学习任务“三椒腰片”（赏析）</t>
  </si>
  <si>
    <t>第七周</t>
  </si>
  <si>
    <t>鸡蛋</t>
  </si>
  <si>
    <t>猪腰</t>
  </si>
  <si>
    <t>辣椒</t>
  </si>
  <si>
    <t>蚝油</t>
  </si>
  <si>
    <t>第八周</t>
  </si>
  <si>
    <t>学习任务“麻辣牛肉” （实训）
学习任务“椒油藕片”（赏析）</t>
  </si>
  <si>
    <t>第九周</t>
  </si>
  <si>
    <t>牛肉</t>
  </si>
  <si>
    <t>鲜藕</t>
  </si>
  <si>
    <t>豆瓣酱</t>
  </si>
  <si>
    <t>麻椒</t>
  </si>
  <si>
    <t>透骨香膏</t>
  </si>
  <si>
    <t>胡椒粉</t>
  </si>
  <si>
    <t>透骨香料</t>
  </si>
  <si>
    <t>第十周</t>
  </si>
  <si>
    <t>学习任务“口水鸡” （实训）
学习任务“双味水晶虾”（赏析）</t>
  </si>
  <si>
    <t>第十一周</t>
  </si>
  <si>
    <t>鸡腿</t>
  </si>
  <si>
    <t>大虾</t>
  </si>
  <si>
    <t>500g/袋</t>
  </si>
  <si>
    <t>500ml/瓶</t>
  </si>
  <si>
    <t>核桃仁</t>
  </si>
  <si>
    <t>300ml/瓶</t>
  </si>
  <si>
    <t>糖</t>
  </si>
  <si>
    <t>黄栀子</t>
  </si>
  <si>
    <t>花生碎</t>
  </si>
  <si>
    <t>第十二周</t>
  </si>
  <si>
    <t>W</t>
  </si>
  <si>
    <t>学习任务“夫妻肺片” （实训）
学习任务“椒麻鸡”（赏析）</t>
  </si>
  <si>
    <t>第十三周</t>
  </si>
  <si>
    <t>牛舌</t>
  </si>
  <si>
    <t>牛肚</t>
  </si>
  <si>
    <t>香葱</t>
  </si>
  <si>
    <t>透骨香</t>
  </si>
  <si>
    <t>第十四周</t>
  </si>
  <si>
    <t>学习任务”拌明太鱼” （实训）
学习任务辣白菜（赏析）</t>
  </si>
  <si>
    <t>第十五周</t>
  </si>
  <si>
    <t xml:space="preserve">大蒜 </t>
  </si>
  <si>
    <t xml:space="preserve">黄瓜 </t>
  </si>
  <si>
    <t>明太鱼丝</t>
  </si>
  <si>
    <t>白菜</t>
  </si>
  <si>
    <t>水晶梨</t>
  </si>
  <si>
    <t>苹果</t>
  </si>
  <si>
    <t>圆葱</t>
  </si>
  <si>
    <t>米醋</t>
  </si>
  <si>
    <t>牛肉粉</t>
  </si>
  <si>
    <t>香菜仔面</t>
  </si>
  <si>
    <t>糯米粉</t>
  </si>
  <si>
    <t>第十六周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</si>
</sst>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zoomScaleSheetLayoutView="60" topLeftCell="A10" workbookViewId="0">
      <selection activeCell="B22" sqref="B22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66" customHeight="1" spans="1:7">
      <c r="A2" s="9" t="s">
        <v>1</v>
      </c>
      <c r="B2" s="9" t="s">
        <v>2</v>
      </c>
      <c r="C2" s="10"/>
      <c r="D2" s="10" t="s">
        <v>3</v>
      </c>
      <c r="E2" s="29" t="s">
        <v>4</v>
      </c>
      <c r="F2" s="30"/>
      <c r="G2" s="31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9" t="s">
        <v>10</v>
      </c>
      <c r="G3" s="31"/>
    </row>
    <row r="4" s="1" customFormat="1" ht="66" customHeight="1" spans="1:7">
      <c r="A4" s="9" t="s">
        <v>11</v>
      </c>
      <c r="B4" s="5" t="s">
        <v>12</v>
      </c>
      <c r="C4" s="10"/>
      <c r="D4" s="10"/>
      <c r="E4" s="10"/>
      <c r="F4" s="10" t="s">
        <v>13</v>
      </c>
      <c r="G4" s="10" t="s">
        <v>14</v>
      </c>
    </row>
    <row r="5" ht="30" customHeight="1" spans="1:7">
      <c r="A5" s="11" t="s">
        <v>15</v>
      </c>
      <c r="B5" s="11"/>
      <c r="C5" s="11"/>
      <c r="D5" s="11"/>
      <c r="E5" s="11"/>
      <c r="F5" s="11"/>
      <c r="G5" s="11"/>
    </row>
    <row r="6" ht="33.75" customHeight="1" spans="1:7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</row>
    <row r="7" ht="30" customHeight="1" spans="1:7">
      <c r="A7" s="10">
        <v>1</v>
      </c>
      <c r="B7" s="13" t="s">
        <v>23</v>
      </c>
      <c r="C7" s="10"/>
      <c r="D7" s="21" t="s">
        <v>24</v>
      </c>
      <c r="E7" s="13">
        <v>8</v>
      </c>
      <c r="F7" s="13">
        <v>7</v>
      </c>
      <c r="G7" s="10">
        <f t="shared" ref="G7:G12" si="0">E7*F7</f>
        <v>56</v>
      </c>
    </row>
    <row r="8" ht="30" customHeight="1" spans="1:7">
      <c r="A8" s="10">
        <v>2</v>
      </c>
      <c r="B8" s="13" t="s">
        <v>25</v>
      </c>
      <c r="C8" s="10"/>
      <c r="D8" s="21" t="s">
        <v>24</v>
      </c>
      <c r="E8" s="13">
        <v>3</v>
      </c>
      <c r="F8" s="13">
        <v>11</v>
      </c>
      <c r="G8" s="10">
        <f t="shared" si="0"/>
        <v>33</v>
      </c>
    </row>
    <row r="9" ht="30" customHeight="1" spans="1:7">
      <c r="A9" s="10">
        <v>3</v>
      </c>
      <c r="B9" s="13" t="s">
        <v>26</v>
      </c>
      <c r="C9" s="10"/>
      <c r="D9" s="21" t="s">
        <v>24</v>
      </c>
      <c r="E9" s="13">
        <v>7</v>
      </c>
      <c r="F9" s="13">
        <v>9</v>
      </c>
      <c r="G9" s="10">
        <f t="shared" si="0"/>
        <v>63</v>
      </c>
    </row>
    <row r="10" ht="30" customHeight="1" spans="1:7">
      <c r="A10" s="10">
        <v>4</v>
      </c>
      <c r="B10" s="13" t="s">
        <v>27</v>
      </c>
      <c r="C10" s="10"/>
      <c r="D10" s="21" t="s">
        <v>24</v>
      </c>
      <c r="E10" s="13">
        <v>3</v>
      </c>
      <c r="F10" s="13">
        <v>10</v>
      </c>
      <c r="G10" s="10">
        <f t="shared" si="0"/>
        <v>30</v>
      </c>
    </row>
    <row r="11" ht="30" customHeight="1" spans="1:7">
      <c r="A11" s="10">
        <v>5</v>
      </c>
      <c r="B11" s="13" t="s">
        <v>28</v>
      </c>
      <c r="C11" s="10"/>
      <c r="D11" s="21" t="s">
        <v>24</v>
      </c>
      <c r="E11" s="13">
        <v>16</v>
      </c>
      <c r="F11" s="13">
        <v>18</v>
      </c>
      <c r="G11" s="10">
        <f t="shared" si="0"/>
        <v>288</v>
      </c>
    </row>
    <row r="12" ht="30" customHeight="1" spans="1:7">
      <c r="A12" s="10">
        <v>6</v>
      </c>
      <c r="B12" s="13" t="s">
        <v>29</v>
      </c>
      <c r="C12" s="10"/>
      <c r="D12" s="27" t="s">
        <v>24</v>
      </c>
      <c r="E12" s="13">
        <v>4</v>
      </c>
      <c r="F12" s="13">
        <v>9</v>
      </c>
      <c r="G12" s="10">
        <f t="shared" si="0"/>
        <v>36</v>
      </c>
    </row>
    <row r="13" ht="30" customHeight="1" spans="1:7">
      <c r="A13" s="16" t="s">
        <v>30</v>
      </c>
      <c r="B13" s="17"/>
      <c r="C13" s="17"/>
      <c r="D13" s="17"/>
      <c r="E13" s="17"/>
      <c r="F13" s="18"/>
      <c r="G13" s="19">
        <f>SUM(G7:G12)</f>
        <v>506</v>
      </c>
    </row>
    <row r="14" ht="30" customHeight="1" spans="1:7">
      <c r="A14" s="10" t="s">
        <v>16</v>
      </c>
      <c r="B14" s="20" t="s">
        <v>31</v>
      </c>
      <c r="C14" s="10" t="s">
        <v>18</v>
      </c>
      <c r="D14" s="19" t="s">
        <v>19</v>
      </c>
      <c r="E14" s="20" t="s">
        <v>20</v>
      </c>
      <c r="F14" s="20" t="s">
        <v>21</v>
      </c>
      <c r="G14" s="19" t="s">
        <v>22</v>
      </c>
    </row>
    <row r="15" ht="30" customHeight="1" spans="1:7">
      <c r="A15" s="10">
        <v>1</v>
      </c>
      <c r="B15" s="13" t="s">
        <v>32</v>
      </c>
      <c r="C15" s="10"/>
      <c r="D15" s="14" t="s">
        <v>33</v>
      </c>
      <c r="E15" s="15">
        <v>15</v>
      </c>
      <c r="F15" s="13">
        <v>2</v>
      </c>
      <c r="G15" s="10">
        <f>E15*F15</f>
        <v>30</v>
      </c>
    </row>
    <row r="16" ht="30" customHeight="1" spans="1:7">
      <c r="A16" s="10">
        <v>2</v>
      </c>
      <c r="B16" s="13" t="s">
        <v>34</v>
      </c>
      <c r="C16" s="10"/>
      <c r="D16" s="14" t="s">
        <v>35</v>
      </c>
      <c r="E16" s="15">
        <v>1</v>
      </c>
      <c r="F16" s="13">
        <v>25</v>
      </c>
      <c r="G16" s="10">
        <f t="shared" ref="G16:G27" si="1">E16*F16</f>
        <v>25</v>
      </c>
    </row>
    <row r="17" ht="30" customHeight="1" spans="1:7">
      <c r="A17" s="10">
        <v>3</v>
      </c>
      <c r="B17" s="13" t="s">
        <v>36</v>
      </c>
      <c r="C17" s="10"/>
      <c r="D17" s="14" t="s">
        <v>24</v>
      </c>
      <c r="E17" s="15">
        <v>1</v>
      </c>
      <c r="F17" s="13">
        <v>10</v>
      </c>
      <c r="G17" s="10">
        <f t="shared" si="1"/>
        <v>10</v>
      </c>
    </row>
    <row r="18" ht="30" customHeight="1" spans="1:7">
      <c r="A18" s="10">
        <v>4</v>
      </c>
      <c r="B18" s="13" t="s">
        <v>37</v>
      </c>
      <c r="C18" s="10"/>
      <c r="D18" s="14" t="s">
        <v>24</v>
      </c>
      <c r="E18" s="15">
        <v>0.2</v>
      </c>
      <c r="F18" s="13">
        <v>30</v>
      </c>
      <c r="G18" s="10">
        <f t="shared" si="1"/>
        <v>6</v>
      </c>
    </row>
    <row r="19" ht="30" customHeight="1" spans="1:7">
      <c r="A19" s="10">
        <v>5</v>
      </c>
      <c r="B19" s="13" t="s">
        <v>38</v>
      </c>
      <c r="C19" s="10"/>
      <c r="D19" s="14" t="s">
        <v>24</v>
      </c>
      <c r="E19" s="15">
        <v>5</v>
      </c>
      <c r="F19" s="13">
        <v>10</v>
      </c>
      <c r="G19" s="10">
        <f t="shared" si="1"/>
        <v>50</v>
      </c>
    </row>
    <row r="20" ht="30" customHeight="1" spans="1:7">
      <c r="A20" s="10">
        <v>6</v>
      </c>
      <c r="B20" s="13" t="s">
        <v>39</v>
      </c>
      <c r="C20" s="10"/>
      <c r="D20" s="14" t="s">
        <v>40</v>
      </c>
      <c r="E20" s="15">
        <v>5</v>
      </c>
      <c r="F20" s="13">
        <v>8</v>
      </c>
      <c r="G20" s="10">
        <f t="shared" si="1"/>
        <v>40</v>
      </c>
    </row>
    <row r="21" ht="30" customHeight="1" spans="1:7">
      <c r="A21" s="10">
        <v>7</v>
      </c>
      <c r="B21" s="13" t="s">
        <v>41</v>
      </c>
      <c r="C21" s="10"/>
      <c r="D21" s="14" t="s">
        <v>40</v>
      </c>
      <c r="E21" s="15">
        <v>4</v>
      </c>
      <c r="F21" s="13">
        <v>11</v>
      </c>
      <c r="G21" s="10">
        <f t="shared" si="1"/>
        <v>44</v>
      </c>
    </row>
    <row r="22" ht="30" customHeight="1" spans="1:7">
      <c r="A22" s="10">
        <v>8</v>
      </c>
      <c r="B22" s="13" t="s">
        <v>42</v>
      </c>
      <c r="C22" s="10"/>
      <c r="D22" s="14" t="s">
        <v>40</v>
      </c>
      <c r="E22" s="15">
        <v>2</v>
      </c>
      <c r="F22" s="13">
        <v>25</v>
      </c>
      <c r="G22" s="10">
        <f t="shared" si="1"/>
        <v>50</v>
      </c>
    </row>
    <row r="23" ht="30" customHeight="1" spans="1:7">
      <c r="A23" s="10">
        <v>9</v>
      </c>
      <c r="B23" s="13" t="s">
        <v>43</v>
      </c>
      <c r="C23" s="10"/>
      <c r="D23" s="14" t="s">
        <v>24</v>
      </c>
      <c r="E23" s="15">
        <v>3</v>
      </c>
      <c r="F23" s="13">
        <v>22</v>
      </c>
      <c r="G23" s="10">
        <f t="shared" si="1"/>
        <v>66</v>
      </c>
    </row>
    <row r="24" ht="30" customHeight="1" spans="1:7">
      <c r="A24" s="10">
        <v>10</v>
      </c>
      <c r="B24" s="13" t="s">
        <v>44</v>
      </c>
      <c r="C24" s="10"/>
      <c r="D24" s="14" t="s">
        <v>40</v>
      </c>
      <c r="E24" s="15">
        <v>3</v>
      </c>
      <c r="F24" s="13">
        <v>16</v>
      </c>
      <c r="G24" s="10">
        <f t="shared" si="1"/>
        <v>48</v>
      </c>
    </row>
    <row r="25" ht="30" customHeight="1" spans="1:7">
      <c r="A25" s="10">
        <v>11</v>
      </c>
      <c r="B25" s="13" t="s">
        <v>45</v>
      </c>
      <c r="C25" s="10"/>
      <c r="D25" s="14" t="s">
        <v>24</v>
      </c>
      <c r="E25" s="15">
        <v>1</v>
      </c>
      <c r="F25" s="13">
        <v>20</v>
      </c>
      <c r="G25" s="10">
        <f t="shared" si="1"/>
        <v>20</v>
      </c>
    </row>
    <row r="26" ht="30" customHeight="1" spans="1:7">
      <c r="A26" s="10">
        <v>12</v>
      </c>
      <c r="B26" s="13" t="s">
        <v>46</v>
      </c>
      <c r="C26" s="10"/>
      <c r="D26" s="14" t="s">
        <v>24</v>
      </c>
      <c r="E26" s="15">
        <v>2</v>
      </c>
      <c r="F26" s="13">
        <v>22</v>
      </c>
      <c r="G26" s="10">
        <f t="shared" si="1"/>
        <v>44</v>
      </c>
    </row>
    <row r="27" ht="30" customHeight="1" spans="1:7">
      <c r="A27" s="10">
        <v>13</v>
      </c>
      <c r="B27" s="13" t="s">
        <v>47</v>
      </c>
      <c r="C27" s="10"/>
      <c r="D27" s="21" t="s">
        <v>24</v>
      </c>
      <c r="E27" s="10">
        <v>20</v>
      </c>
      <c r="F27" s="10">
        <v>8</v>
      </c>
      <c r="G27" s="10">
        <f t="shared" si="1"/>
        <v>160</v>
      </c>
    </row>
    <row r="28" ht="30" customHeight="1" spans="1:7">
      <c r="A28" s="16" t="s">
        <v>48</v>
      </c>
      <c r="B28" s="17"/>
      <c r="C28" s="17"/>
      <c r="D28" s="17"/>
      <c r="E28" s="17"/>
      <c r="F28" s="18"/>
      <c r="G28" s="19">
        <f>SUM(G15:G27)</f>
        <v>593</v>
      </c>
    </row>
    <row r="29" s="1" customFormat="1" ht="30" customHeight="1" spans="1:7">
      <c r="A29" s="16" t="s">
        <v>49</v>
      </c>
      <c r="B29" s="17"/>
      <c r="C29" s="17"/>
      <c r="D29" s="17"/>
      <c r="E29" s="17"/>
      <c r="F29" s="18"/>
      <c r="G29" s="10">
        <v>987</v>
      </c>
    </row>
  </sheetData>
  <mergeCells count="9">
    <mergeCell ref="A1:G1"/>
    <mergeCell ref="B2:C2"/>
    <mergeCell ref="E2:G2"/>
    <mergeCell ref="F3:G3"/>
    <mergeCell ref="B4:E4"/>
    <mergeCell ref="A5:G5"/>
    <mergeCell ref="A13:F13"/>
    <mergeCell ref="A28:F28"/>
    <mergeCell ref="A29:F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zoomScaleSheetLayoutView="60" topLeftCell="A4" workbookViewId="0">
      <selection activeCell="B21" sqref="B21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66" customHeight="1" spans="1:7">
      <c r="A2" s="9" t="s">
        <v>1</v>
      </c>
      <c r="B2" s="9" t="s">
        <v>2</v>
      </c>
      <c r="C2" s="10"/>
      <c r="D2" s="10" t="s">
        <v>3</v>
      </c>
      <c r="E2" s="29" t="s">
        <v>4</v>
      </c>
      <c r="F2" s="30"/>
      <c r="G2" s="31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9" t="s">
        <v>10</v>
      </c>
      <c r="G3" s="31"/>
    </row>
    <row r="4" s="1" customFormat="1" ht="66" customHeight="1" spans="1:7">
      <c r="A4" s="9" t="s">
        <v>11</v>
      </c>
      <c r="B4" s="5" t="s">
        <v>12</v>
      </c>
      <c r="C4" s="10"/>
      <c r="D4" s="10"/>
      <c r="E4" s="10"/>
      <c r="F4" s="10" t="s">
        <v>13</v>
      </c>
      <c r="G4" s="10" t="s">
        <v>50</v>
      </c>
    </row>
    <row r="5" ht="30" customHeight="1" spans="1:7">
      <c r="A5" s="11" t="s">
        <v>15</v>
      </c>
      <c r="B5" s="11"/>
      <c r="C5" s="11"/>
      <c r="D5" s="11"/>
      <c r="E5" s="11"/>
      <c r="F5" s="11"/>
      <c r="G5" s="11"/>
    </row>
    <row r="6" ht="33.75" customHeight="1" spans="1:7">
      <c r="A6" s="12" t="s">
        <v>16</v>
      </c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</row>
    <row r="7" ht="30" customHeight="1" spans="1:7">
      <c r="A7" s="10">
        <v>1</v>
      </c>
      <c r="B7" s="13" t="s">
        <v>23</v>
      </c>
      <c r="C7" s="10"/>
      <c r="D7" s="21" t="s">
        <v>24</v>
      </c>
      <c r="E7" s="13">
        <v>8</v>
      </c>
      <c r="F7" s="13">
        <v>7</v>
      </c>
      <c r="G7" s="10">
        <f t="shared" ref="G7:G12" si="0">E7*F7</f>
        <v>56</v>
      </c>
    </row>
    <row r="8" ht="30" customHeight="1" spans="1:7">
      <c r="A8" s="10">
        <v>2</v>
      </c>
      <c r="B8" s="13" t="s">
        <v>25</v>
      </c>
      <c r="C8" s="10"/>
      <c r="D8" s="21" t="s">
        <v>24</v>
      </c>
      <c r="E8" s="13">
        <v>3</v>
      </c>
      <c r="F8" s="13">
        <v>11</v>
      </c>
      <c r="G8" s="10">
        <f t="shared" si="0"/>
        <v>33</v>
      </c>
    </row>
    <row r="9" ht="30" customHeight="1" spans="1:7">
      <c r="A9" s="10">
        <v>3</v>
      </c>
      <c r="B9" s="13" t="s">
        <v>26</v>
      </c>
      <c r="C9" s="10"/>
      <c r="D9" s="21" t="s">
        <v>24</v>
      </c>
      <c r="E9" s="13">
        <v>7</v>
      </c>
      <c r="F9" s="13">
        <v>9</v>
      </c>
      <c r="G9" s="10">
        <f t="shared" si="0"/>
        <v>63</v>
      </c>
    </row>
    <row r="10" ht="30" customHeight="1" spans="1:11">
      <c r="A10" s="10">
        <v>4</v>
      </c>
      <c r="B10" s="13" t="s">
        <v>27</v>
      </c>
      <c r="C10" s="10"/>
      <c r="D10" s="21" t="s">
        <v>24</v>
      </c>
      <c r="E10" s="13">
        <v>3</v>
      </c>
      <c r="F10" s="13">
        <v>10</v>
      </c>
      <c r="G10" s="10">
        <f t="shared" si="0"/>
        <v>30</v>
      </c>
      <c r="K10">
        <f>E7*F7</f>
        <v>56</v>
      </c>
    </row>
    <row r="11" ht="30" customHeight="1" spans="1:11">
      <c r="A11" s="10">
        <v>5</v>
      </c>
      <c r="B11" s="13" t="s">
        <v>28</v>
      </c>
      <c r="C11" s="10"/>
      <c r="D11" s="21" t="s">
        <v>24</v>
      </c>
      <c r="E11" s="13">
        <v>16</v>
      </c>
      <c r="F11" s="13">
        <v>18</v>
      </c>
      <c r="G11" s="10">
        <f t="shared" si="0"/>
        <v>288</v>
      </c>
      <c r="K11">
        <f>E7*F7</f>
        <v>56</v>
      </c>
    </row>
    <row r="12" ht="30" customHeight="1" spans="1:7">
      <c r="A12" s="10">
        <v>6</v>
      </c>
      <c r="B12" s="13" t="s">
        <v>29</v>
      </c>
      <c r="C12" s="10"/>
      <c r="D12" s="27" t="s">
        <v>24</v>
      </c>
      <c r="E12" s="13">
        <v>4</v>
      </c>
      <c r="F12" s="13">
        <v>9</v>
      </c>
      <c r="G12" s="10">
        <f t="shared" si="0"/>
        <v>36</v>
      </c>
    </row>
    <row r="13" ht="30" customHeight="1" spans="1:7">
      <c r="A13" s="16" t="s">
        <v>30</v>
      </c>
      <c r="B13" s="17"/>
      <c r="C13" s="17"/>
      <c r="D13" s="17"/>
      <c r="E13" s="17"/>
      <c r="F13" s="18"/>
      <c r="G13" s="19">
        <f>SUM(G7:G12)</f>
        <v>506</v>
      </c>
    </row>
    <row r="14" ht="30" customHeight="1" spans="1:7">
      <c r="A14" s="10" t="s">
        <v>16</v>
      </c>
      <c r="B14" s="20" t="s">
        <v>31</v>
      </c>
      <c r="C14" s="10" t="s">
        <v>18</v>
      </c>
      <c r="D14" s="19" t="s">
        <v>19</v>
      </c>
      <c r="E14" s="20" t="s">
        <v>20</v>
      </c>
      <c r="F14" s="20" t="s">
        <v>21</v>
      </c>
      <c r="G14" s="19" t="s">
        <v>22</v>
      </c>
    </row>
    <row r="15" ht="30" customHeight="1" spans="1:7">
      <c r="A15" s="10">
        <v>1</v>
      </c>
      <c r="B15" s="13" t="s">
        <v>32</v>
      </c>
      <c r="C15" s="10"/>
      <c r="D15" s="14" t="s">
        <v>33</v>
      </c>
      <c r="E15" s="15">
        <v>15</v>
      </c>
      <c r="F15" s="13">
        <v>2</v>
      </c>
      <c r="G15" s="10">
        <f t="shared" ref="G15:G27" si="1">E15*F15</f>
        <v>30</v>
      </c>
    </row>
    <row r="16" ht="30" customHeight="1" spans="1:7">
      <c r="A16" s="10">
        <v>2</v>
      </c>
      <c r="B16" s="13" t="s">
        <v>34</v>
      </c>
      <c r="C16" s="10"/>
      <c r="D16" s="14" t="s">
        <v>35</v>
      </c>
      <c r="E16" s="15">
        <v>1</v>
      </c>
      <c r="F16" s="13">
        <v>25</v>
      </c>
      <c r="G16" s="10">
        <f t="shared" si="1"/>
        <v>25</v>
      </c>
    </row>
    <row r="17" ht="30" customHeight="1" spans="1:7">
      <c r="A17" s="10">
        <v>3</v>
      </c>
      <c r="B17" s="13" t="s">
        <v>36</v>
      </c>
      <c r="C17" s="10"/>
      <c r="D17" s="14" t="s">
        <v>24</v>
      </c>
      <c r="E17" s="15">
        <v>1</v>
      </c>
      <c r="F17" s="13">
        <v>10</v>
      </c>
      <c r="G17" s="10">
        <f t="shared" si="1"/>
        <v>10</v>
      </c>
    </row>
    <row r="18" ht="30" customHeight="1" spans="1:7">
      <c r="A18" s="10">
        <v>4</v>
      </c>
      <c r="B18" s="13" t="s">
        <v>37</v>
      </c>
      <c r="C18" s="10"/>
      <c r="D18" s="14" t="s">
        <v>24</v>
      </c>
      <c r="E18" s="15">
        <v>0.2</v>
      </c>
      <c r="F18" s="13">
        <v>30</v>
      </c>
      <c r="G18" s="10">
        <f t="shared" si="1"/>
        <v>6</v>
      </c>
    </row>
    <row r="19" ht="30" customHeight="1" spans="1:7">
      <c r="A19" s="10">
        <v>5</v>
      </c>
      <c r="B19" s="13" t="s">
        <v>38</v>
      </c>
      <c r="C19" s="10"/>
      <c r="D19" s="14" t="s">
        <v>24</v>
      </c>
      <c r="E19" s="15">
        <v>5</v>
      </c>
      <c r="F19" s="13">
        <v>10</v>
      </c>
      <c r="G19" s="10">
        <f t="shared" si="1"/>
        <v>50</v>
      </c>
    </row>
    <row r="20" ht="30" customHeight="1" spans="1:7">
      <c r="A20" s="10">
        <v>6</v>
      </c>
      <c r="B20" s="13" t="s">
        <v>39</v>
      </c>
      <c r="C20" s="10"/>
      <c r="D20" s="14" t="s">
        <v>40</v>
      </c>
      <c r="E20" s="15">
        <v>5</v>
      </c>
      <c r="F20" s="13">
        <v>8</v>
      </c>
      <c r="G20" s="10">
        <f t="shared" si="1"/>
        <v>40</v>
      </c>
    </row>
    <row r="21" ht="30" customHeight="1" spans="1:7">
      <c r="A21" s="10">
        <v>7</v>
      </c>
      <c r="B21" s="13" t="s">
        <v>41</v>
      </c>
      <c r="C21" s="10"/>
      <c r="D21" s="14" t="s">
        <v>40</v>
      </c>
      <c r="E21" s="15">
        <v>4</v>
      </c>
      <c r="F21" s="13">
        <v>11</v>
      </c>
      <c r="G21" s="10">
        <f t="shared" si="1"/>
        <v>44</v>
      </c>
    </row>
    <row r="22" ht="30" customHeight="1" spans="1:7">
      <c r="A22" s="10">
        <v>8</v>
      </c>
      <c r="B22" s="13" t="s">
        <v>42</v>
      </c>
      <c r="C22" s="10"/>
      <c r="D22" s="14" t="s">
        <v>40</v>
      </c>
      <c r="E22" s="15">
        <v>2</v>
      </c>
      <c r="F22" s="13">
        <v>25</v>
      </c>
      <c r="G22" s="10">
        <f t="shared" si="1"/>
        <v>50</v>
      </c>
    </row>
    <row r="23" ht="30" customHeight="1" spans="1:7">
      <c r="A23" s="10">
        <v>9</v>
      </c>
      <c r="B23" s="13" t="s">
        <v>43</v>
      </c>
      <c r="C23" s="10"/>
      <c r="D23" s="14" t="s">
        <v>24</v>
      </c>
      <c r="E23" s="15">
        <v>3</v>
      </c>
      <c r="F23" s="13">
        <v>22</v>
      </c>
      <c r="G23" s="10">
        <f t="shared" si="1"/>
        <v>66</v>
      </c>
    </row>
    <row r="24" ht="30" customHeight="1" spans="1:7">
      <c r="A24" s="10">
        <v>10</v>
      </c>
      <c r="B24" s="13" t="s">
        <v>44</v>
      </c>
      <c r="C24" s="10"/>
      <c r="D24" s="14" t="s">
        <v>40</v>
      </c>
      <c r="E24" s="15">
        <v>3</v>
      </c>
      <c r="F24" s="13">
        <v>16</v>
      </c>
      <c r="G24" s="10">
        <f t="shared" si="1"/>
        <v>48</v>
      </c>
    </row>
    <row r="25" ht="30" customHeight="1" spans="1:7">
      <c r="A25" s="10">
        <v>11</v>
      </c>
      <c r="B25" s="13" t="s">
        <v>45</v>
      </c>
      <c r="C25" s="10"/>
      <c r="D25" s="14" t="s">
        <v>24</v>
      </c>
      <c r="E25" s="15">
        <v>1</v>
      </c>
      <c r="F25" s="13">
        <v>20</v>
      </c>
      <c r="G25" s="10">
        <f t="shared" si="1"/>
        <v>20</v>
      </c>
    </row>
    <row r="26" s="1" customFormat="1" ht="30" customHeight="1" spans="1:7">
      <c r="A26" s="10">
        <v>12</v>
      </c>
      <c r="B26" s="13" t="s">
        <v>46</v>
      </c>
      <c r="C26" s="10"/>
      <c r="D26" s="14" t="s">
        <v>24</v>
      </c>
      <c r="E26" s="15">
        <v>2</v>
      </c>
      <c r="F26" s="13">
        <v>22</v>
      </c>
      <c r="G26" s="10">
        <f t="shared" si="1"/>
        <v>44</v>
      </c>
    </row>
    <row r="27" ht="30" customHeight="1" spans="1:7">
      <c r="A27" s="10">
        <v>13</v>
      </c>
      <c r="B27" s="13" t="s">
        <v>47</v>
      </c>
      <c r="C27" s="10"/>
      <c r="D27" s="21" t="s">
        <v>24</v>
      </c>
      <c r="E27" s="10">
        <v>20</v>
      </c>
      <c r="F27" s="10">
        <v>8</v>
      </c>
      <c r="G27" s="10">
        <f t="shared" si="1"/>
        <v>160</v>
      </c>
    </row>
    <row r="28" ht="30" customHeight="1" spans="1:7">
      <c r="A28" s="16" t="s">
        <v>48</v>
      </c>
      <c r="B28" s="17"/>
      <c r="C28" s="17"/>
      <c r="D28" s="17"/>
      <c r="E28" s="17"/>
      <c r="F28" s="18"/>
      <c r="G28" s="19">
        <f>SUM(G15:G27)</f>
        <v>593</v>
      </c>
    </row>
    <row r="29" ht="30" customHeight="1" spans="1:7">
      <c r="A29" s="16" t="s">
        <v>49</v>
      </c>
      <c r="B29" s="17"/>
      <c r="C29" s="17"/>
      <c r="D29" s="17"/>
      <c r="E29" s="17"/>
      <c r="F29" s="18"/>
      <c r="G29" s="10">
        <v>987</v>
      </c>
    </row>
  </sheetData>
  <mergeCells count="9">
    <mergeCell ref="A1:G1"/>
    <mergeCell ref="B2:C2"/>
    <mergeCell ref="E2:G2"/>
    <mergeCell ref="F3:G3"/>
    <mergeCell ref="B4:E4"/>
    <mergeCell ref="A5:G5"/>
    <mergeCell ref="A13:F13"/>
    <mergeCell ref="A28:F28"/>
    <mergeCell ref="A29:F2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zoomScaleSheetLayoutView="60" topLeftCell="A19" workbookViewId="0">
      <selection activeCell="B29" sqref="B29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customFormat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66" customHeight="1" spans="1:7">
      <c r="A2" s="9" t="s">
        <v>1</v>
      </c>
      <c r="B2" s="9" t="s">
        <v>2</v>
      </c>
      <c r="C2" s="10"/>
      <c r="D2" s="10" t="s">
        <v>3</v>
      </c>
      <c r="E2" s="29" t="s">
        <v>4</v>
      </c>
      <c r="F2" s="30"/>
      <c r="G2" s="31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9" t="s">
        <v>10</v>
      </c>
      <c r="G3" s="31"/>
    </row>
    <row r="4" s="1" customFormat="1" ht="66" customHeight="1" spans="1:7">
      <c r="A4" s="9" t="s">
        <v>11</v>
      </c>
      <c r="B4" s="5" t="s">
        <v>51</v>
      </c>
      <c r="C4" s="10"/>
      <c r="D4" s="10"/>
      <c r="E4" s="10"/>
      <c r="F4" s="10" t="s">
        <v>13</v>
      </c>
      <c r="G4" s="10" t="s">
        <v>52</v>
      </c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53</v>
      </c>
      <c r="C6" s="10"/>
      <c r="D6" s="14" t="s">
        <v>24</v>
      </c>
      <c r="E6" s="15">
        <v>8</v>
      </c>
      <c r="F6" s="13">
        <v>3</v>
      </c>
      <c r="G6" s="10">
        <f>E6*F6</f>
        <v>24</v>
      </c>
    </row>
    <row r="7" ht="30" customHeight="1" spans="1:7">
      <c r="A7" s="10">
        <v>2</v>
      </c>
      <c r="B7" s="13" t="s">
        <v>23</v>
      </c>
      <c r="C7" s="10"/>
      <c r="D7" s="14" t="s">
        <v>24</v>
      </c>
      <c r="E7" s="13">
        <v>10</v>
      </c>
      <c r="F7" s="15">
        <v>7</v>
      </c>
      <c r="G7" s="10">
        <f t="shared" ref="G7:G18" si="0">E7*F7</f>
        <v>70</v>
      </c>
    </row>
    <row r="8" ht="30" customHeight="1" spans="1:9">
      <c r="A8" s="10">
        <v>3</v>
      </c>
      <c r="B8" s="13" t="s">
        <v>25</v>
      </c>
      <c r="C8" s="10"/>
      <c r="D8" s="14" t="s">
        <v>24</v>
      </c>
      <c r="E8" s="13">
        <v>1</v>
      </c>
      <c r="F8" s="15">
        <v>11</v>
      </c>
      <c r="G8" s="10">
        <f t="shared" si="0"/>
        <v>11</v>
      </c>
      <c r="I8" t="s">
        <v>54</v>
      </c>
    </row>
    <row r="9" ht="30" customHeight="1" spans="1:7">
      <c r="A9" s="10">
        <v>4</v>
      </c>
      <c r="B9" s="13" t="s">
        <v>26</v>
      </c>
      <c r="C9" s="10"/>
      <c r="D9" s="14" t="s">
        <v>24</v>
      </c>
      <c r="E9" s="13">
        <v>7</v>
      </c>
      <c r="F9" s="15">
        <v>9</v>
      </c>
      <c r="G9" s="10">
        <f t="shared" si="0"/>
        <v>63</v>
      </c>
    </row>
    <row r="10" ht="30" customHeight="1" spans="1:7">
      <c r="A10" s="10">
        <v>5</v>
      </c>
      <c r="B10" s="13" t="s">
        <v>27</v>
      </c>
      <c r="C10" s="10"/>
      <c r="D10" s="14" t="s">
        <v>24</v>
      </c>
      <c r="E10" s="13">
        <v>0.5</v>
      </c>
      <c r="F10" s="15">
        <v>10</v>
      </c>
      <c r="G10" s="10">
        <f t="shared" si="0"/>
        <v>5</v>
      </c>
    </row>
    <row r="11" ht="30" customHeight="1" spans="1:7">
      <c r="A11" s="10">
        <v>6</v>
      </c>
      <c r="B11" s="13" t="s">
        <v>55</v>
      </c>
      <c r="C11" s="10"/>
      <c r="D11" s="14" t="s">
        <v>24</v>
      </c>
      <c r="E11" s="13">
        <v>10</v>
      </c>
      <c r="F11" s="15">
        <v>6</v>
      </c>
      <c r="G11" s="10">
        <f t="shared" si="0"/>
        <v>60</v>
      </c>
    </row>
    <row r="12" ht="30" customHeight="1" spans="1:7">
      <c r="A12" s="10">
        <v>7</v>
      </c>
      <c r="B12" s="13" t="s">
        <v>56</v>
      </c>
      <c r="C12" s="10"/>
      <c r="D12" s="14" t="s">
        <v>33</v>
      </c>
      <c r="E12" s="13">
        <v>25</v>
      </c>
      <c r="F12" s="15">
        <v>3</v>
      </c>
      <c r="G12" s="10">
        <f t="shared" si="0"/>
        <v>75</v>
      </c>
    </row>
    <row r="13" ht="30" customHeight="1" spans="1:7">
      <c r="A13" s="10">
        <v>8</v>
      </c>
      <c r="B13" s="13" t="s">
        <v>57</v>
      </c>
      <c r="C13" s="32"/>
      <c r="D13" s="14" t="s">
        <v>24</v>
      </c>
      <c r="E13" s="13">
        <v>10</v>
      </c>
      <c r="F13" s="15">
        <v>6</v>
      </c>
      <c r="G13" s="10">
        <f t="shared" si="0"/>
        <v>60</v>
      </c>
    </row>
    <row r="14" ht="30" customHeight="1" spans="1:7">
      <c r="A14" s="10">
        <v>9</v>
      </c>
      <c r="B14" s="13" t="s">
        <v>58</v>
      </c>
      <c r="C14" s="32"/>
      <c r="D14" s="14" t="s">
        <v>24</v>
      </c>
      <c r="E14" s="13">
        <v>5</v>
      </c>
      <c r="F14" s="15">
        <v>12</v>
      </c>
      <c r="G14" s="10">
        <f t="shared" si="0"/>
        <v>60</v>
      </c>
    </row>
    <row r="15" ht="30" customHeight="1" spans="1:7">
      <c r="A15" s="10">
        <v>10</v>
      </c>
      <c r="B15" s="13" t="s">
        <v>59</v>
      </c>
      <c r="C15" s="32"/>
      <c r="D15" s="14" t="s">
        <v>24</v>
      </c>
      <c r="E15" s="13">
        <v>5</v>
      </c>
      <c r="F15" s="15">
        <v>5</v>
      </c>
      <c r="G15" s="10">
        <f t="shared" si="0"/>
        <v>25</v>
      </c>
    </row>
    <row r="16" ht="30" customHeight="1" spans="1:7">
      <c r="A16" s="10">
        <v>11</v>
      </c>
      <c r="B16" s="13" t="s">
        <v>27</v>
      </c>
      <c r="C16" s="32"/>
      <c r="D16" s="14" t="s">
        <v>24</v>
      </c>
      <c r="E16" s="13">
        <v>1</v>
      </c>
      <c r="F16" s="15">
        <v>8</v>
      </c>
      <c r="G16" s="10">
        <f t="shared" si="0"/>
        <v>8</v>
      </c>
    </row>
    <row r="17" ht="30" customHeight="1" spans="1:7">
      <c r="A17" s="10">
        <v>12</v>
      </c>
      <c r="B17" s="13" t="s">
        <v>60</v>
      </c>
      <c r="C17" s="32"/>
      <c r="D17" s="14" t="s">
        <v>24</v>
      </c>
      <c r="E17" s="13">
        <v>4</v>
      </c>
      <c r="F17" s="15">
        <v>15</v>
      </c>
      <c r="G17" s="10">
        <f t="shared" si="0"/>
        <v>60</v>
      </c>
    </row>
    <row r="18" ht="30" customHeight="1" spans="1:7">
      <c r="A18" s="10">
        <v>13</v>
      </c>
      <c r="B18" s="13" t="s">
        <v>61</v>
      </c>
      <c r="C18" s="32"/>
      <c r="D18" s="14" t="s">
        <v>24</v>
      </c>
      <c r="E18" s="13">
        <v>8</v>
      </c>
      <c r="F18" s="15">
        <v>5</v>
      </c>
      <c r="G18" s="10">
        <f t="shared" si="0"/>
        <v>40</v>
      </c>
    </row>
    <row r="19" ht="30" customHeight="1" spans="1:7">
      <c r="A19" s="16" t="s">
        <v>30</v>
      </c>
      <c r="B19" s="17"/>
      <c r="C19" s="17"/>
      <c r="D19" s="17"/>
      <c r="E19" s="17"/>
      <c r="F19" s="18"/>
      <c r="G19" s="19">
        <f>SUM(G6:G18)</f>
        <v>561</v>
      </c>
    </row>
    <row r="20" ht="30" customHeight="1" spans="1:7">
      <c r="A20" s="10" t="s">
        <v>16</v>
      </c>
      <c r="B20" s="20" t="s">
        <v>31</v>
      </c>
      <c r="C20" s="10" t="s">
        <v>18</v>
      </c>
      <c r="D20" s="19" t="s">
        <v>19</v>
      </c>
      <c r="E20" s="20" t="s">
        <v>20</v>
      </c>
      <c r="F20" s="20" t="s">
        <v>21</v>
      </c>
      <c r="G20" s="19" t="s">
        <v>22</v>
      </c>
    </row>
    <row r="21" ht="30" customHeight="1" spans="1:7">
      <c r="A21" s="10">
        <v>1</v>
      </c>
      <c r="B21" s="22" t="s">
        <v>32</v>
      </c>
      <c r="C21" s="10"/>
      <c r="D21" s="23" t="s">
        <v>33</v>
      </c>
      <c r="E21" s="26">
        <v>10</v>
      </c>
      <c r="F21" s="28">
        <v>2</v>
      </c>
      <c r="G21" s="10">
        <f>E21*F21</f>
        <v>20</v>
      </c>
    </row>
    <row r="22" ht="30" customHeight="1" spans="1:7">
      <c r="A22" s="10">
        <v>2</v>
      </c>
      <c r="B22" s="13" t="s">
        <v>34</v>
      </c>
      <c r="C22" s="10"/>
      <c r="D22" s="14" t="s">
        <v>35</v>
      </c>
      <c r="E22" s="15">
        <v>1</v>
      </c>
      <c r="F22" s="13">
        <v>25</v>
      </c>
      <c r="G22" s="10">
        <f t="shared" ref="G22:G39" si="1">E22*F22</f>
        <v>25</v>
      </c>
    </row>
    <row r="23" ht="30" customHeight="1" spans="1:7">
      <c r="A23" s="10">
        <v>3</v>
      </c>
      <c r="B23" s="13" t="s">
        <v>62</v>
      </c>
      <c r="C23" s="10"/>
      <c r="D23" s="14" t="s">
        <v>40</v>
      </c>
      <c r="E23" s="15">
        <v>2</v>
      </c>
      <c r="F23" s="13">
        <v>6</v>
      </c>
      <c r="G23" s="10">
        <f t="shared" si="1"/>
        <v>12</v>
      </c>
    </row>
    <row r="24" ht="30" customHeight="1" spans="1:7">
      <c r="A24" s="10">
        <v>4</v>
      </c>
      <c r="B24" s="13" t="s">
        <v>37</v>
      </c>
      <c r="C24" s="10"/>
      <c r="D24" s="14" t="s">
        <v>24</v>
      </c>
      <c r="E24" s="15">
        <v>0.1</v>
      </c>
      <c r="F24" s="13">
        <v>30</v>
      </c>
      <c r="G24" s="10">
        <f t="shared" si="1"/>
        <v>3</v>
      </c>
    </row>
    <row r="25" ht="30" customHeight="1" spans="1:7">
      <c r="A25" s="10">
        <v>5</v>
      </c>
      <c r="B25" s="13" t="s">
        <v>38</v>
      </c>
      <c r="C25" s="10"/>
      <c r="D25" s="14" t="s">
        <v>24</v>
      </c>
      <c r="E25" s="15">
        <v>1</v>
      </c>
      <c r="F25" s="13">
        <v>10</v>
      </c>
      <c r="G25" s="10">
        <f t="shared" si="1"/>
        <v>10</v>
      </c>
    </row>
    <row r="26" ht="30" customHeight="1" spans="1:7">
      <c r="A26" s="10">
        <v>6</v>
      </c>
      <c r="B26" s="13" t="s">
        <v>39</v>
      </c>
      <c r="C26" s="10"/>
      <c r="D26" s="14" t="s">
        <v>40</v>
      </c>
      <c r="E26" s="15">
        <v>3</v>
      </c>
      <c r="F26" s="13">
        <v>8</v>
      </c>
      <c r="G26" s="10">
        <f t="shared" si="1"/>
        <v>24</v>
      </c>
    </row>
    <row r="27" ht="30" customHeight="1" spans="1:7">
      <c r="A27" s="10">
        <v>7</v>
      </c>
      <c r="B27" s="13" t="s">
        <v>46</v>
      </c>
      <c r="C27" s="10"/>
      <c r="D27" s="14" t="s">
        <v>24</v>
      </c>
      <c r="E27" s="15">
        <v>1</v>
      </c>
      <c r="F27" s="13">
        <v>22</v>
      </c>
      <c r="G27" s="10">
        <f t="shared" si="1"/>
        <v>22</v>
      </c>
    </row>
    <row r="28" ht="30" customHeight="1" spans="1:7">
      <c r="A28" s="10">
        <v>8</v>
      </c>
      <c r="B28" s="13" t="s">
        <v>41</v>
      </c>
      <c r="C28" s="10"/>
      <c r="D28" s="14" t="s">
        <v>40</v>
      </c>
      <c r="E28" s="15">
        <v>2</v>
      </c>
      <c r="F28" s="13">
        <v>11</v>
      </c>
      <c r="G28" s="10">
        <f t="shared" si="1"/>
        <v>22</v>
      </c>
    </row>
    <row r="29" ht="30" customHeight="1" spans="1:7">
      <c r="A29" s="10">
        <v>9</v>
      </c>
      <c r="B29" s="13" t="s">
        <v>42</v>
      </c>
      <c r="C29" s="10"/>
      <c r="D29" s="14" t="s">
        <v>40</v>
      </c>
      <c r="E29" s="15">
        <v>1</v>
      </c>
      <c r="F29" s="13">
        <v>25</v>
      </c>
      <c r="G29" s="10">
        <f t="shared" si="1"/>
        <v>25</v>
      </c>
    </row>
    <row r="30" ht="30" customHeight="1" spans="1:7">
      <c r="A30" s="10">
        <v>19</v>
      </c>
      <c r="B30" s="13" t="s">
        <v>47</v>
      </c>
      <c r="C30" s="10"/>
      <c r="D30" s="10" t="s">
        <v>24</v>
      </c>
      <c r="E30" s="13">
        <v>20</v>
      </c>
      <c r="F30" s="10">
        <v>8</v>
      </c>
      <c r="G30" s="10">
        <f t="shared" si="1"/>
        <v>160</v>
      </c>
    </row>
    <row r="31" ht="30" customHeight="1" spans="1:7">
      <c r="A31" s="16" t="s">
        <v>48</v>
      </c>
      <c r="B31" s="17"/>
      <c r="C31" s="17"/>
      <c r="D31" s="17"/>
      <c r="E31" s="17"/>
      <c r="F31" s="18"/>
      <c r="G31" s="19">
        <f>SUM(G21:G30)</f>
        <v>323</v>
      </c>
    </row>
    <row r="32" s="1" customFormat="1" ht="30" customHeight="1" spans="1:7">
      <c r="A32" s="16" t="s">
        <v>49</v>
      </c>
      <c r="B32" s="17"/>
      <c r="C32" s="17"/>
      <c r="D32" s="17"/>
      <c r="E32" s="17"/>
      <c r="F32" s="18"/>
      <c r="G32" s="10">
        <v>852</v>
      </c>
    </row>
  </sheetData>
  <mergeCells count="8">
    <mergeCell ref="A1:G1"/>
    <mergeCell ref="B2:C2"/>
    <mergeCell ref="E2:G2"/>
    <mergeCell ref="F3:G3"/>
    <mergeCell ref="B4:E4"/>
    <mergeCell ref="A19:F19"/>
    <mergeCell ref="A31:F31"/>
    <mergeCell ref="A32:F3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zoomScaleSheetLayoutView="60" topLeftCell="A15" workbookViewId="0">
      <selection activeCell="B29" sqref="B29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customFormat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66" customHeight="1" spans="1:7">
      <c r="A2" s="9" t="s">
        <v>1</v>
      </c>
      <c r="B2" s="9" t="s">
        <v>2</v>
      </c>
      <c r="C2" s="10"/>
      <c r="D2" s="10" t="s">
        <v>3</v>
      </c>
      <c r="E2" s="29" t="s">
        <v>4</v>
      </c>
      <c r="F2" s="30"/>
      <c r="G2" s="31"/>
    </row>
    <row r="3" s="1" customFormat="1" ht="66" customHeight="1" spans="1:7">
      <c r="A3" s="9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29" t="s">
        <v>10</v>
      </c>
      <c r="G3" s="31"/>
    </row>
    <row r="4" s="1" customFormat="1" ht="66" customHeight="1" spans="1:7">
      <c r="A4" s="9" t="s">
        <v>11</v>
      </c>
      <c r="B4" s="5" t="s">
        <v>63</v>
      </c>
      <c r="C4" s="10"/>
      <c r="D4" s="10"/>
      <c r="E4" s="10"/>
      <c r="F4" s="10" t="s">
        <v>13</v>
      </c>
      <c r="G4" s="10" t="s">
        <v>64</v>
      </c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53</v>
      </c>
      <c r="C6" s="10"/>
      <c r="D6" s="14" t="s">
        <v>24</v>
      </c>
      <c r="E6" s="15">
        <v>8</v>
      </c>
      <c r="F6" s="13">
        <v>3</v>
      </c>
      <c r="G6" s="10">
        <f t="shared" ref="G6:G18" si="0">E6*F6</f>
        <v>24</v>
      </c>
    </row>
    <row r="7" ht="30" customHeight="1" spans="1:7">
      <c r="A7" s="10">
        <v>2</v>
      </c>
      <c r="B7" s="13" t="s">
        <v>23</v>
      </c>
      <c r="C7" s="10"/>
      <c r="D7" s="14" t="s">
        <v>24</v>
      </c>
      <c r="E7" s="13">
        <v>10</v>
      </c>
      <c r="F7" s="15">
        <v>7</v>
      </c>
      <c r="G7" s="10">
        <f t="shared" si="0"/>
        <v>70</v>
      </c>
    </row>
    <row r="8" ht="30" customHeight="1" spans="1:9">
      <c r="A8" s="10">
        <v>3</v>
      </c>
      <c r="B8" s="13" t="s">
        <v>25</v>
      </c>
      <c r="C8" s="10"/>
      <c r="D8" s="14" t="s">
        <v>24</v>
      </c>
      <c r="E8" s="13">
        <v>1</v>
      </c>
      <c r="F8" s="15">
        <v>11</v>
      </c>
      <c r="G8" s="10">
        <f t="shared" si="0"/>
        <v>11</v>
      </c>
      <c r="I8" t="s">
        <v>54</v>
      </c>
    </row>
    <row r="9" ht="30" customHeight="1" spans="1:7">
      <c r="A9" s="10">
        <v>4</v>
      </c>
      <c r="B9" s="13" t="s">
        <v>26</v>
      </c>
      <c r="C9" s="10"/>
      <c r="D9" s="14" t="s">
        <v>24</v>
      </c>
      <c r="E9" s="13">
        <v>7</v>
      </c>
      <c r="F9" s="15">
        <v>9</v>
      </c>
      <c r="G9" s="10">
        <f t="shared" si="0"/>
        <v>63</v>
      </c>
    </row>
    <row r="10" ht="30" customHeight="1" spans="1:7">
      <c r="A10" s="10">
        <v>5</v>
      </c>
      <c r="B10" s="13" t="s">
        <v>27</v>
      </c>
      <c r="C10" s="10"/>
      <c r="D10" s="14" t="s">
        <v>24</v>
      </c>
      <c r="E10" s="13">
        <v>0.5</v>
      </c>
      <c r="F10" s="15">
        <v>10</v>
      </c>
      <c r="G10" s="10">
        <f t="shared" si="0"/>
        <v>5</v>
      </c>
    </row>
    <row r="11" ht="30" customHeight="1" spans="1:7">
      <c r="A11" s="10">
        <v>6</v>
      </c>
      <c r="B11" s="13" t="s">
        <v>55</v>
      </c>
      <c r="C11" s="10"/>
      <c r="D11" s="14" t="s">
        <v>24</v>
      </c>
      <c r="E11" s="13">
        <v>10</v>
      </c>
      <c r="F11" s="15">
        <v>6</v>
      </c>
      <c r="G11" s="10">
        <f t="shared" si="0"/>
        <v>60</v>
      </c>
    </row>
    <row r="12" ht="30" customHeight="1" spans="1:7">
      <c r="A12" s="10">
        <v>7</v>
      </c>
      <c r="B12" s="13" t="s">
        <v>56</v>
      </c>
      <c r="C12" s="10"/>
      <c r="D12" s="14" t="s">
        <v>33</v>
      </c>
      <c r="E12" s="13">
        <v>25</v>
      </c>
      <c r="F12" s="15">
        <v>3</v>
      </c>
      <c r="G12" s="10">
        <f t="shared" si="0"/>
        <v>75</v>
      </c>
    </row>
    <row r="13" ht="30" customHeight="1" spans="1:7">
      <c r="A13" s="10">
        <v>8</v>
      </c>
      <c r="B13" s="13" t="s">
        <v>57</v>
      </c>
      <c r="C13" s="32"/>
      <c r="D13" s="14" t="s">
        <v>24</v>
      </c>
      <c r="E13" s="13">
        <v>10</v>
      </c>
      <c r="F13" s="15">
        <v>6</v>
      </c>
      <c r="G13" s="10">
        <f t="shared" si="0"/>
        <v>60</v>
      </c>
    </row>
    <row r="14" ht="30" customHeight="1" spans="1:7">
      <c r="A14" s="10">
        <v>9</v>
      </c>
      <c r="B14" s="13" t="s">
        <v>58</v>
      </c>
      <c r="C14" s="32"/>
      <c r="D14" s="14" t="s">
        <v>24</v>
      </c>
      <c r="E14" s="13">
        <v>5</v>
      </c>
      <c r="F14" s="15">
        <v>12</v>
      </c>
      <c r="G14" s="10">
        <f t="shared" si="0"/>
        <v>60</v>
      </c>
    </row>
    <row r="15" ht="30" customHeight="1" spans="1:7">
      <c r="A15" s="10">
        <v>10</v>
      </c>
      <c r="B15" s="13" t="s">
        <v>59</v>
      </c>
      <c r="C15" s="32"/>
      <c r="D15" s="14" t="s">
        <v>24</v>
      </c>
      <c r="E15" s="13">
        <v>5</v>
      </c>
      <c r="F15" s="15">
        <v>5</v>
      </c>
      <c r="G15" s="10">
        <f t="shared" si="0"/>
        <v>25</v>
      </c>
    </row>
    <row r="16" ht="30" customHeight="1" spans="1:7">
      <c r="A16" s="10">
        <v>11</v>
      </c>
      <c r="B16" s="13" t="s">
        <v>27</v>
      </c>
      <c r="C16" s="32"/>
      <c r="D16" s="14" t="s">
        <v>24</v>
      </c>
      <c r="E16" s="13">
        <v>1</v>
      </c>
      <c r="F16" s="15">
        <v>8</v>
      </c>
      <c r="G16" s="10">
        <f t="shared" si="0"/>
        <v>8</v>
      </c>
    </row>
    <row r="17" ht="30" customHeight="1" spans="1:7">
      <c r="A17" s="10">
        <v>12</v>
      </c>
      <c r="B17" s="13" t="s">
        <v>60</v>
      </c>
      <c r="C17" s="32"/>
      <c r="D17" s="14" t="s">
        <v>24</v>
      </c>
      <c r="E17" s="13">
        <v>4</v>
      </c>
      <c r="F17" s="15">
        <v>15</v>
      </c>
      <c r="G17" s="10">
        <f t="shared" si="0"/>
        <v>60</v>
      </c>
    </row>
    <row r="18" ht="30" customHeight="1" spans="1:7">
      <c r="A18" s="10">
        <v>13</v>
      </c>
      <c r="B18" s="13" t="s">
        <v>61</v>
      </c>
      <c r="C18" s="32"/>
      <c r="D18" s="14" t="s">
        <v>24</v>
      </c>
      <c r="E18" s="13">
        <v>8</v>
      </c>
      <c r="F18" s="15">
        <v>5</v>
      </c>
      <c r="G18" s="10">
        <f t="shared" si="0"/>
        <v>40</v>
      </c>
    </row>
    <row r="19" ht="30" customHeight="1" spans="1:7">
      <c r="A19" s="16" t="s">
        <v>30</v>
      </c>
      <c r="B19" s="17"/>
      <c r="C19" s="17"/>
      <c r="D19" s="17"/>
      <c r="E19" s="17"/>
      <c r="F19" s="18"/>
      <c r="G19" s="19">
        <f>SUM(G6:G18)</f>
        <v>561</v>
      </c>
    </row>
    <row r="20" ht="30" customHeight="1" spans="1:7">
      <c r="A20" s="10" t="s">
        <v>16</v>
      </c>
      <c r="B20" s="20" t="s">
        <v>31</v>
      </c>
      <c r="C20" s="10" t="s">
        <v>18</v>
      </c>
      <c r="D20" s="19" t="s">
        <v>19</v>
      </c>
      <c r="E20" s="20" t="s">
        <v>20</v>
      </c>
      <c r="F20" s="20" t="s">
        <v>21</v>
      </c>
      <c r="G20" s="19" t="s">
        <v>22</v>
      </c>
    </row>
    <row r="21" ht="30" customHeight="1" spans="1:7">
      <c r="A21" s="10">
        <v>1</v>
      </c>
      <c r="B21" s="22" t="s">
        <v>32</v>
      </c>
      <c r="C21" s="10"/>
      <c r="D21" s="23" t="s">
        <v>33</v>
      </c>
      <c r="E21" s="26">
        <v>10</v>
      </c>
      <c r="F21" s="28">
        <v>2</v>
      </c>
      <c r="G21" s="10">
        <f t="shared" ref="G21:G30" si="1">E21*F21</f>
        <v>20</v>
      </c>
    </row>
    <row r="22" ht="30" customHeight="1" spans="1:7">
      <c r="A22" s="10">
        <v>2</v>
      </c>
      <c r="B22" s="13" t="s">
        <v>34</v>
      </c>
      <c r="C22" s="10"/>
      <c r="D22" s="14" t="s">
        <v>35</v>
      </c>
      <c r="E22" s="15">
        <v>1</v>
      </c>
      <c r="F22" s="13">
        <v>25</v>
      </c>
      <c r="G22" s="10">
        <f t="shared" si="1"/>
        <v>25</v>
      </c>
    </row>
    <row r="23" ht="30" customHeight="1" spans="1:7">
      <c r="A23" s="10">
        <v>3</v>
      </c>
      <c r="B23" s="13" t="s">
        <v>62</v>
      </c>
      <c r="C23" s="10"/>
      <c r="D23" s="14" t="s">
        <v>40</v>
      </c>
      <c r="E23" s="15">
        <v>2</v>
      </c>
      <c r="F23" s="13">
        <v>6</v>
      </c>
      <c r="G23" s="10">
        <f t="shared" si="1"/>
        <v>12</v>
      </c>
    </row>
    <row r="24" ht="30" customHeight="1" spans="1:7">
      <c r="A24" s="10">
        <v>4</v>
      </c>
      <c r="B24" s="13" t="s">
        <v>37</v>
      </c>
      <c r="C24" s="10"/>
      <c r="D24" s="14" t="s">
        <v>24</v>
      </c>
      <c r="E24" s="15">
        <v>0.1</v>
      </c>
      <c r="F24" s="13">
        <v>30</v>
      </c>
      <c r="G24" s="10">
        <f t="shared" si="1"/>
        <v>3</v>
      </c>
    </row>
    <row r="25" ht="30" customHeight="1" spans="1:7">
      <c r="A25" s="10">
        <v>5</v>
      </c>
      <c r="B25" s="13" t="s">
        <v>38</v>
      </c>
      <c r="C25" s="10"/>
      <c r="D25" s="14" t="s">
        <v>24</v>
      </c>
      <c r="E25" s="15">
        <v>1</v>
      </c>
      <c r="F25" s="13">
        <v>10</v>
      </c>
      <c r="G25" s="10">
        <f t="shared" si="1"/>
        <v>10</v>
      </c>
    </row>
    <row r="26" ht="30" customHeight="1" spans="1:7">
      <c r="A26" s="10">
        <v>6</v>
      </c>
      <c r="B26" s="13" t="s">
        <v>39</v>
      </c>
      <c r="C26" s="10"/>
      <c r="D26" s="14" t="s">
        <v>40</v>
      </c>
      <c r="E26" s="15">
        <v>3</v>
      </c>
      <c r="F26" s="13">
        <v>8</v>
      </c>
      <c r="G26" s="10">
        <f t="shared" si="1"/>
        <v>24</v>
      </c>
    </row>
    <row r="27" ht="30" customHeight="1" spans="1:7">
      <c r="A27" s="10">
        <v>7</v>
      </c>
      <c r="B27" s="13" t="s">
        <v>46</v>
      </c>
      <c r="C27" s="10"/>
      <c r="D27" s="14" t="s">
        <v>24</v>
      </c>
      <c r="E27" s="15">
        <v>1</v>
      </c>
      <c r="F27" s="13">
        <v>22</v>
      </c>
      <c r="G27" s="10">
        <f t="shared" si="1"/>
        <v>22</v>
      </c>
    </row>
    <row r="28" ht="30" customHeight="1" spans="1:7">
      <c r="A28" s="10">
        <v>8</v>
      </c>
      <c r="B28" s="13" t="s">
        <v>41</v>
      </c>
      <c r="C28" s="10"/>
      <c r="D28" s="14" t="s">
        <v>40</v>
      </c>
      <c r="E28" s="15">
        <v>2</v>
      </c>
      <c r="F28" s="13">
        <v>11</v>
      </c>
      <c r="G28" s="10">
        <f t="shared" si="1"/>
        <v>22</v>
      </c>
    </row>
    <row r="29" s="1" customFormat="1" ht="30" customHeight="1" spans="1:7">
      <c r="A29" s="10">
        <v>9</v>
      </c>
      <c r="B29" s="13" t="s">
        <v>42</v>
      </c>
      <c r="C29" s="10"/>
      <c r="D29" s="14" t="s">
        <v>40</v>
      </c>
      <c r="E29" s="15">
        <v>1</v>
      </c>
      <c r="F29" s="13">
        <v>25</v>
      </c>
      <c r="G29" s="10">
        <f t="shared" si="1"/>
        <v>25</v>
      </c>
    </row>
    <row r="30" ht="14.25" spans="1:7">
      <c r="A30" s="10">
        <v>19</v>
      </c>
      <c r="B30" s="13" t="s">
        <v>47</v>
      </c>
      <c r="C30" s="10"/>
      <c r="D30" s="10" t="s">
        <v>24</v>
      </c>
      <c r="E30" s="13">
        <v>20</v>
      </c>
      <c r="F30" s="10">
        <v>8</v>
      </c>
      <c r="G30" s="10">
        <f t="shared" si="1"/>
        <v>160</v>
      </c>
    </row>
    <row r="31" ht="14.25" spans="1:7">
      <c r="A31" s="16" t="s">
        <v>48</v>
      </c>
      <c r="B31" s="17"/>
      <c r="C31" s="17"/>
      <c r="D31" s="17"/>
      <c r="E31" s="17"/>
      <c r="F31" s="18"/>
      <c r="G31" s="19">
        <f>SUM(G21:G30)</f>
        <v>323</v>
      </c>
    </row>
    <row r="32" ht="14.25" spans="1:7">
      <c r="A32" s="16" t="s">
        <v>49</v>
      </c>
      <c r="B32" s="17"/>
      <c r="C32" s="17"/>
      <c r="D32" s="17"/>
      <c r="E32" s="17"/>
      <c r="F32" s="18"/>
      <c r="G32" s="10">
        <v>852</v>
      </c>
    </row>
  </sheetData>
  <mergeCells count="8">
    <mergeCell ref="A1:G1"/>
    <mergeCell ref="B2:C2"/>
    <mergeCell ref="E2:G2"/>
    <mergeCell ref="F3:G3"/>
    <mergeCell ref="B4:E4"/>
    <mergeCell ref="A19:F19"/>
    <mergeCell ref="A31:F31"/>
    <mergeCell ref="A32:F3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9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65</v>
      </c>
      <c r="C3" s="10"/>
      <c r="D3" s="10"/>
      <c r="E3" s="10"/>
      <c r="F3" s="10" t="s">
        <v>13</v>
      </c>
      <c r="G3" s="10" t="s">
        <v>66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21" t="s">
        <v>67</v>
      </c>
      <c r="E6" s="13">
        <v>10</v>
      </c>
      <c r="F6" s="15">
        <v>7</v>
      </c>
      <c r="G6" s="10">
        <f t="shared" ref="G6:G14" si="0">E6*F6</f>
        <v>70</v>
      </c>
    </row>
    <row r="7" ht="30" customHeight="1" spans="1:7">
      <c r="A7" s="10">
        <v>2</v>
      </c>
      <c r="B7" s="13" t="s">
        <v>25</v>
      </c>
      <c r="C7" s="10"/>
      <c r="D7" s="21" t="s">
        <v>24</v>
      </c>
      <c r="E7" s="13">
        <v>3</v>
      </c>
      <c r="F7" s="13">
        <v>11</v>
      </c>
      <c r="G7" s="10">
        <f t="shared" si="0"/>
        <v>33</v>
      </c>
    </row>
    <row r="8" ht="30" customHeight="1" spans="1:9">
      <c r="A8" s="10">
        <v>3</v>
      </c>
      <c r="B8" s="13" t="s">
        <v>26</v>
      </c>
      <c r="C8" s="10"/>
      <c r="D8" s="21" t="s">
        <v>24</v>
      </c>
      <c r="E8" s="13">
        <v>7</v>
      </c>
      <c r="F8" s="15">
        <v>9</v>
      </c>
      <c r="G8" s="10">
        <f t="shared" si="0"/>
        <v>63</v>
      </c>
      <c r="I8" t="s">
        <v>54</v>
      </c>
    </row>
    <row r="9" ht="30" customHeight="1" spans="1:7">
      <c r="A9" s="10">
        <v>4</v>
      </c>
      <c r="B9" s="13" t="s">
        <v>68</v>
      </c>
      <c r="C9" s="10"/>
      <c r="D9" s="21" t="s">
        <v>24</v>
      </c>
      <c r="E9" s="13">
        <v>6</v>
      </c>
      <c r="F9" s="13">
        <v>8</v>
      </c>
      <c r="G9" s="10">
        <f t="shared" si="0"/>
        <v>48</v>
      </c>
    </row>
    <row r="10" ht="30" customHeight="1" spans="1:7">
      <c r="A10" s="10">
        <v>5</v>
      </c>
      <c r="B10" s="13" t="s">
        <v>69</v>
      </c>
      <c r="C10" s="10"/>
      <c r="D10" s="27" t="s">
        <v>24</v>
      </c>
      <c r="E10" s="13">
        <v>5</v>
      </c>
      <c r="F10" s="13">
        <v>3</v>
      </c>
      <c r="G10" s="10">
        <f t="shared" si="0"/>
        <v>15</v>
      </c>
    </row>
    <row r="11" ht="30" customHeight="1" spans="1:7">
      <c r="A11" s="10">
        <v>6</v>
      </c>
      <c r="B11" s="13" t="s">
        <v>70</v>
      </c>
      <c r="C11" s="10"/>
      <c r="D11" s="21" t="s">
        <v>24</v>
      </c>
      <c r="E11" s="13">
        <v>1</v>
      </c>
      <c r="F11" s="13">
        <v>10</v>
      </c>
      <c r="G11" s="10">
        <f t="shared" si="0"/>
        <v>10</v>
      </c>
    </row>
    <row r="12" ht="30" customHeight="1" spans="1:7">
      <c r="A12" s="10">
        <v>7</v>
      </c>
      <c r="B12" s="13" t="s">
        <v>71</v>
      </c>
      <c r="C12" s="10"/>
      <c r="D12" s="21" t="s">
        <v>24</v>
      </c>
      <c r="E12" s="13">
        <v>18</v>
      </c>
      <c r="F12" s="13">
        <v>30</v>
      </c>
      <c r="G12" s="10">
        <f t="shared" si="0"/>
        <v>540</v>
      </c>
    </row>
    <row r="13" ht="30" customHeight="1" spans="1:7">
      <c r="A13" s="10">
        <v>8</v>
      </c>
      <c r="B13" s="13" t="s">
        <v>57</v>
      </c>
      <c r="C13" s="10"/>
      <c r="D13" s="21" t="s">
        <v>24</v>
      </c>
      <c r="E13" s="13">
        <v>3</v>
      </c>
      <c r="F13" s="13">
        <v>6</v>
      </c>
      <c r="G13" s="10">
        <f t="shared" si="0"/>
        <v>18</v>
      </c>
    </row>
    <row r="14" ht="30" customHeight="1" spans="1:7">
      <c r="A14" s="10">
        <v>9</v>
      </c>
      <c r="B14" s="13" t="s">
        <v>55</v>
      </c>
      <c r="C14" s="10"/>
      <c r="D14" s="21" t="s">
        <v>24</v>
      </c>
      <c r="E14" s="13">
        <v>5</v>
      </c>
      <c r="F14" s="13">
        <v>6</v>
      </c>
      <c r="G14" s="10">
        <f t="shared" si="0"/>
        <v>30</v>
      </c>
    </row>
    <row r="15" ht="30" customHeight="1" spans="1:7">
      <c r="A15" s="16" t="s">
        <v>30</v>
      </c>
      <c r="B15" s="17"/>
      <c r="C15" s="17"/>
      <c r="D15" s="17"/>
      <c r="E15" s="17"/>
      <c r="F15" s="18"/>
      <c r="G15" s="19">
        <f>SUM(G6:G14)</f>
        <v>827</v>
      </c>
    </row>
    <row r="16" ht="30" customHeight="1" spans="1:7">
      <c r="A16" s="10" t="s">
        <v>16</v>
      </c>
      <c r="B16" s="20" t="s">
        <v>31</v>
      </c>
      <c r="C16" s="10" t="s">
        <v>18</v>
      </c>
      <c r="D16" s="19" t="s">
        <v>19</v>
      </c>
      <c r="E16" s="20" t="s">
        <v>20</v>
      </c>
      <c r="F16" s="20" t="s">
        <v>21</v>
      </c>
      <c r="G16" s="19" t="s">
        <v>22</v>
      </c>
    </row>
    <row r="17" ht="30" customHeight="1" spans="1:7">
      <c r="A17" s="10">
        <v>1</v>
      </c>
      <c r="B17" s="22" t="s">
        <v>32</v>
      </c>
      <c r="C17" s="10"/>
      <c r="D17" s="23" t="s">
        <v>33</v>
      </c>
      <c r="E17" s="26">
        <v>10</v>
      </c>
      <c r="F17" s="28">
        <v>2</v>
      </c>
      <c r="G17" s="10">
        <f>E17*F17</f>
        <v>20</v>
      </c>
    </row>
    <row r="18" ht="30" customHeight="1" spans="1:7">
      <c r="A18" s="10">
        <v>2</v>
      </c>
      <c r="B18" s="13" t="s">
        <v>34</v>
      </c>
      <c r="C18" s="10"/>
      <c r="D18" s="14" t="s">
        <v>35</v>
      </c>
      <c r="E18" s="15">
        <v>1</v>
      </c>
      <c r="F18" s="13">
        <v>25</v>
      </c>
      <c r="G18" s="10">
        <f t="shared" ref="G18:G27" si="1">E18*F18</f>
        <v>25</v>
      </c>
    </row>
    <row r="19" ht="30" customHeight="1" spans="1:7">
      <c r="A19" s="10">
        <v>3</v>
      </c>
      <c r="B19" s="13" t="s">
        <v>36</v>
      </c>
      <c r="C19" s="10"/>
      <c r="D19" s="14" t="s">
        <v>24</v>
      </c>
      <c r="E19" s="15">
        <v>1</v>
      </c>
      <c r="F19" s="13">
        <v>10</v>
      </c>
      <c r="G19" s="10">
        <f t="shared" si="1"/>
        <v>10</v>
      </c>
    </row>
    <row r="20" ht="30" customHeight="1" spans="1:7">
      <c r="A20" s="10">
        <v>4</v>
      </c>
      <c r="B20" s="13" t="s">
        <v>42</v>
      </c>
      <c r="C20" s="10"/>
      <c r="D20" s="14" t="s">
        <v>40</v>
      </c>
      <c r="E20" s="15">
        <v>1</v>
      </c>
      <c r="F20" s="13">
        <v>25</v>
      </c>
      <c r="G20" s="10">
        <f t="shared" si="1"/>
        <v>25</v>
      </c>
    </row>
    <row r="21" ht="30" customHeight="1" spans="1:7">
      <c r="A21" s="10">
        <v>5</v>
      </c>
      <c r="B21" s="13" t="s">
        <v>72</v>
      </c>
      <c r="C21" s="10"/>
      <c r="D21" s="14" t="s">
        <v>40</v>
      </c>
      <c r="E21" s="13">
        <v>5</v>
      </c>
      <c r="F21" s="13">
        <v>9</v>
      </c>
      <c r="G21" s="10">
        <f t="shared" si="1"/>
        <v>45</v>
      </c>
    </row>
    <row r="22" ht="30" customHeight="1" spans="1:7">
      <c r="A22" s="10">
        <v>6</v>
      </c>
      <c r="B22" s="13" t="s">
        <v>73</v>
      </c>
      <c r="C22" s="10"/>
      <c r="D22" s="14" t="s">
        <v>24</v>
      </c>
      <c r="E22" s="13">
        <v>3</v>
      </c>
      <c r="F22" s="13">
        <v>6</v>
      </c>
      <c r="G22" s="10">
        <f t="shared" si="1"/>
        <v>18</v>
      </c>
    </row>
    <row r="23" ht="30" customHeight="1" spans="1:7">
      <c r="A23" s="10">
        <v>7</v>
      </c>
      <c r="B23" s="13" t="s">
        <v>74</v>
      </c>
      <c r="C23" s="10"/>
      <c r="D23" s="14" t="s">
        <v>24</v>
      </c>
      <c r="E23" s="13">
        <v>4</v>
      </c>
      <c r="F23" s="13">
        <v>6</v>
      </c>
      <c r="G23" s="10">
        <f t="shared" si="1"/>
        <v>24</v>
      </c>
    </row>
    <row r="24" ht="30" customHeight="1" spans="1:7">
      <c r="A24" s="10">
        <v>8</v>
      </c>
      <c r="B24" s="13" t="s">
        <v>47</v>
      </c>
      <c r="C24" s="10"/>
      <c r="D24" s="21" t="s">
        <v>24</v>
      </c>
      <c r="E24" s="13">
        <v>10</v>
      </c>
      <c r="F24" s="13">
        <v>8</v>
      </c>
      <c r="G24" s="10">
        <f t="shared" si="1"/>
        <v>80</v>
      </c>
    </row>
    <row r="25" ht="30" customHeight="1" spans="1:7">
      <c r="A25" s="16" t="s">
        <v>48</v>
      </c>
      <c r="B25" s="17"/>
      <c r="C25" s="17"/>
      <c r="D25" s="17"/>
      <c r="E25" s="17"/>
      <c r="F25" s="18"/>
      <c r="G25" s="19">
        <f>SUM(G17:G24)</f>
        <v>247</v>
      </c>
    </row>
    <row r="26" s="1" customFormat="1" ht="30" customHeight="1" spans="1:7">
      <c r="A26" s="16" t="s">
        <v>49</v>
      </c>
      <c r="B26" s="17"/>
      <c r="C26" s="17"/>
      <c r="D26" s="17"/>
      <c r="E26" s="17"/>
      <c r="F26" s="18"/>
      <c r="G26" s="10">
        <v>1345</v>
      </c>
    </row>
  </sheetData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8" workbookViewId="0">
      <selection activeCell="B20" sqref="B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65</v>
      </c>
      <c r="C3" s="10"/>
      <c r="D3" s="10"/>
      <c r="E3" s="10"/>
      <c r="F3" s="10" t="s">
        <v>13</v>
      </c>
      <c r="G3" s="10" t="s">
        <v>75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21" t="s">
        <v>67</v>
      </c>
      <c r="E6" s="13">
        <v>10</v>
      </c>
      <c r="F6" s="15">
        <v>7</v>
      </c>
      <c r="G6" s="10">
        <f t="shared" ref="G6:G14" si="0">E6*F6</f>
        <v>70</v>
      </c>
    </row>
    <row r="7" ht="30" customHeight="1" spans="1:7">
      <c r="A7" s="10">
        <v>2</v>
      </c>
      <c r="B7" s="13" t="s">
        <v>25</v>
      </c>
      <c r="C7" s="10"/>
      <c r="D7" s="21" t="s">
        <v>24</v>
      </c>
      <c r="E7" s="13">
        <v>3</v>
      </c>
      <c r="F7" s="13">
        <v>11</v>
      </c>
      <c r="G7" s="10">
        <f t="shared" si="0"/>
        <v>33</v>
      </c>
    </row>
    <row r="8" ht="30" customHeight="1" spans="1:9">
      <c r="A8" s="10">
        <v>3</v>
      </c>
      <c r="B8" s="13" t="s">
        <v>26</v>
      </c>
      <c r="C8" s="10"/>
      <c r="D8" s="21" t="s">
        <v>24</v>
      </c>
      <c r="E8" s="13">
        <v>7</v>
      </c>
      <c r="F8" s="15">
        <v>9</v>
      </c>
      <c r="G8" s="10">
        <f t="shared" si="0"/>
        <v>63</v>
      </c>
      <c r="I8" t="s">
        <v>54</v>
      </c>
    </row>
    <row r="9" ht="30" customHeight="1" spans="1:7">
      <c r="A9" s="10">
        <v>4</v>
      </c>
      <c r="B9" s="13" t="s">
        <v>68</v>
      </c>
      <c r="C9" s="10"/>
      <c r="D9" s="21" t="s">
        <v>24</v>
      </c>
      <c r="E9" s="13">
        <v>6</v>
      </c>
      <c r="F9" s="13">
        <v>8</v>
      </c>
      <c r="G9" s="10">
        <f t="shared" si="0"/>
        <v>48</v>
      </c>
    </row>
    <row r="10" ht="30" customHeight="1" spans="1:7">
      <c r="A10" s="10">
        <v>5</v>
      </c>
      <c r="B10" s="13" t="s">
        <v>69</v>
      </c>
      <c r="C10" s="10"/>
      <c r="D10" s="27" t="s">
        <v>24</v>
      </c>
      <c r="E10" s="13">
        <v>5</v>
      </c>
      <c r="F10" s="13">
        <v>3</v>
      </c>
      <c r="G10" s="10">
        <f t="shared" si="0"/>
        <v>15</v>
      </c>
    </row>
    <row r="11" ht="30" customHeight="1" spans="1:7">
      <c r="A11" s="10">
        <v>6</v>
      </c>
      <c r="B11" s="13" t="s">
        <v>70</v>
      </c>
      <c r="C11" s="10"/>
      <c r="D11" s="21" t="s">
        <v>24</v>
      </c>
      <c r="E11" s="13">
        <v>1</v>
      </c>
      <c r="F11" s="13">
        <v>10</v>
      </c>
      <c r="G11" s="10">
        <f t="shared" si="0"/>
        <v>10</v>
      </c>
    </row>
    <row r="12" ht="30" customHeight="1" spans="1:7">
      <c r="A12" s="10">
        <v>7</v>
      </c>
      <c r="B12" s="13" t="s">
        <v>71</v>
      </c>
      <c r="C12" s="10"/>
      <c r="D12" s="21" t="s">
        <v>24</v>
      </c>
      <c r="E12" s="13">
        <v>18</v>
      </c>
      <c r="F12" s="13">
        <v>30</v>
      </c>
      <c r="G12" s="10">
        <f t="shared" si="0"/>
        <v>540</v>
      </c>
    </row>
    <row r="13" ht="30" customHeight="1" spans="1:7">
      <c r="A13" s="10">
        <v>8</v>
      </c>
      <c r="B13" s="13" t="s">
        <v>57</v>
      </c>
      <c r="C13" s="10"/>
      <c r="D13" s="21" t="s">
        <v>24</v>
      </c>
      <c r="E13" s="13">
        <v>3</v>
      </c>
      <c r="F13" s="13">
        <v>6</v>
      </c>
      <c r="G13" s="10">
        <f t="shared" si="0"/>
        <v>18</v>
      </c>
    </row>
    <row r="14" ht="30" customHeight="1" spans="1:7">
      <c r="A14" s="10">
        <v>9</v>
      </c>
      <c r="B14" s="13" t="s">
        <v>55</v>
      </c>
      <c r="C14" s="10"/>
      <c r="D14" s="21" t="s">
        <v>24</v>
      </c>
      <c r="E14" s="13">
        <v>5</v>
      </c>
      <c r="F14" s="13">
        <v>6</v>
      </c>
      <c r="G14" s="10">
        <f t="shared" si="0"/>
        <v>30</v>
      </c>
    </row>
    <row r="15" ht="30" customHeight="1" spans="1:7">
      <c r="A15" s="16" t="s">
        <v>30</v>
      </c>
      <c r="B15" s="17"/>
      <c r="C15" s="17"/>
      <c r="D15" s="17"/>
      <c r="E15" s="17"/>
      <c r="F15" s="18"/>
      <c r="G15" s="19">
        <f>SUM(G6:G14)</f>
        <v>827</v>
      </c>
    </row>
    <row r="16" ht="30" customHeight="1" spans="1:7">
      <c r="A16" s="10" t="s">
        <v>16</v>
      </c>
      <c r="B16" s="20" t="s">
        <v>31</v>
      </c>
      <c r="C16" s="10" t="s">
        <v>18</v>
      </c>
      <c r="D16" s="19" t="s">
        <v>19</v>
      </c>
      <c r="E16" s="20" t="s">
        <v>20</v>
      </c>
      <c r="F16" s="20" t="s">
        <v>21</v>
      </c>
      <c r="G16" s="19" t="s">
        <v>22</v>
      </c>
    </row>
    <row r="17" ht="30" customHeight="1" spans="1:7">
      <c r="A17" s="10">
        <v>1</v>
      </c>
      <c r="B17" s="22" t="s">
        <v>32</v>
      </c>
      <c r="C17" s="10"/>
      <c r="D17" s="23" t="s">
        <v>33</v>
      </c>
      <c r="E17" s="26">
        <v>10</v>
      </c>
      <c r="F17" s="28">
        <v>2</v>
      </c>
      <c r="G17" s="10">
        <f t="shared" ref="G17:G24" si="1">E17*F17</f>
        <v>20</v>
      </c>
    </row>
    <row r="18" ht="30" customHeight="1" spans="1:7">
      <c r="A18" s="10">
        <v>2</v>
      </c>
      <c r="B18" s="13" t="s">
        <v>34</v>
      </c>
      <c r="C18" s="10"/>
      <c r="D18" s="14" t="s">
        <v>35</v>
      </c>
      <c r="E18" s="15">
        <v>1</v>
      </c>
      <c r="F18" s="13">
        <v>25</v>
      </c>
      <c r="G18" s="10">
        <f t="shared" si="1"/>
        <v>25</v>
      </c>
    </row>
    <row r="19" ht="30" customHeight="1" spans="1:7">
      <c r="A19" s="10">
        <v>3</v>
      </c>
      <c r="B19" s="13" t="s">
        <v>36</v>
      </c>
      <c r="C19" s="10"/>
      <c r="D19" s="14" t="s">
        <v>24</v>
      </c>
      <c r="E19" s="15">
        <v>1</v>
      </c>
      <c r="F19" s="13">
        <v>10</v>
      </c>
      <c r="G19" s="10">
        <f t="shared" si="1"/>
        <v>10</v>
      </c>
    </row>
    <row r="20" ht="30" customHeight="1" spans="1:7">
      <c r="A20" s="10">
        <v>4</v>
      </c>
      <c r="B20" s="13" t="s">
        <v>42</v>
      </c>
      <c r="C20" s="10"/>
      <c r="D20" s="14" t="s">
        <v>40</v>
      </c>
      <c r="E20" s="15">
        <v>1</v>
      </c>
      <c r="F20" s="13">
        <v>25</v>
      </c>
      <c r="G20" s="10">
        <f t="shared" si="1"/>
        <v>25</v>
      </c>
    </row>
    <row r="21" ht="30" customHeight="1" spans="1:7">
      <c r="A21" s="10">
        <v>5</v>
      </c>
      <c r="B21" s="13" t="s">
        <v>72</v>
      </c>
      <c r="C21" s="10"/>
      <c r="D21" s="14" t="s">
        <v>40</v>
      </c>
      <c r="E21" s="13">
        <v>5</v>
      </c>
      <c r="F21" s="13">
        <v>9</v>
      </c>
      <c r="G21" s="10">
        <f t="shared" si="1"/>
        <v>45</v>
      </c>
    </row>
    <row r="22" ht="30" customHeight="1" spans="1:7">
      <c r="A22" s="10">
        <v>6</v>
      </c>
      <c r="B22" s="13" t="s">
        <v>73</v>
      </c>
      <c r="C22" s="10"/>
      <c r="D22" s="14" t="s">
        <v>24</v>
      </c>
      <c r="E22" s="13">
        <v>3</v>
      </c>
      <c r="F22" s="13">
        <v>6</v>
      </c>
      <c r="G22" s="10">
        <f t="shared" si="1"/>
        <v>18</v>
      </c>
    </row>
    <row r="23" customFormat="1" ht="30" customHeight="1" spans="1:7">
      <c r="A23" s="10">
        <v>7</v>
      </c>
      <c r="B23" s="13" t="s">
        <v>74</v>
      </c>
      <c r="C23" s="10"/>
      <c r="D23" s="14" t="s">
        <v>24</v>
      </c>
      <c r="E23" s="13">
        <v>4</v>
      </c>
      <c r="F23" s="13">
        <v>6</v>
      </c>
      <c r="G23" s="10">
        <f t="shared" si="1"/>
        <v>24</v>
      </c>
    </row>
    <row r="24" ht="30" customHeight="1" spans="1:7">
      <c r="A24" s="10">
        <v>8</v>
      </c>
      <c r="B24" s="13" t="s">
        <v>47</v>
      </c>
      <c r="C24" s="10"/>
      <c r="D24" s="21" t="s">
        <v>24</v>
      </c>
      <c r="E24" s="13">
        <v>10</v>
      </c>
      <c r="F24" s="13">
        <v>8</v>
      </c>
      <c r="G24" s="10">
        <f t="shared" si="1"/>
        <v>80</v>
      </c>
    </row>
    <row r="25" ht="30" customHeight="1" spans="1:7">
      <c r="A25" s="16" t="s">
        <v>48</v>
      </c>
      <c r="B25" s="17"/>
      <c r="C25" s="17"/>
      <c r="D25" s="17"/>
      <c r="E25" s="17"/>
      <c r="F25" s="18"/>
      <c r="G25" s="19">
        <f>SUM(G17:G24)</f>
        <v>247</v>
      </c>
    </row>
    <row r="26" s="1" customFormat="1" ht="30" customHeight="1" spans="1:7">
      <c r="A26" s="16" t="s">
        <v>49</v>
      </c>
      <c r="B26" s="17"/>
      <c r="C26" s="17"/>
      <c r="D26" s="17"/>
      <c r="E26" s="17"/>
      <c r="F26" s="18"/>
      <c r="G26" s="10">
        <v>1345</v>
      </c>
    </row>
  </sheetData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SheetLayoutView="60" topLeftCell="A8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76</v>
      </c>
      <c r="C3" s="10"/>
      <c r="D3" s="10"/>
      <c r="E3" s="10"/>
      <c r="F3" s="10" t="s">
        <v>13</v>
      </c>
      <c r="G3" s="10" t="s">
        <v>77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7</v>
      </c>
      <c r="G6" s="10">
        <f t="shared" ref="G6:G14" si="0">E6*F6</f>
        <v>70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11</v>
      </c>
      <c r="G7" s="10">
        <f t="shared" si="0"/>
        <v>33</v>
      </c>
    </row>
    <row r="8" ht="30" customHeight="1" spans="1:9">
      <c r="A8" s="10">
        <v>3</v>
      </c>
      <c r="B8" s="13" t="s">
        <v>26</v>
      </c>
      <c r="C8" s="10"/>
      <c r="D8" s="14" t="s">
        <v>24</v>
      </c>
      <c r="E8" s="13">
        <v>7</v>
      </c>
      <c r="F8" s="13">
        <v>9</v>
      </c>
      <c r="G8" s="10">
        <f t="shared" si="0"/>
        <v>63</v>
      </c>
      <c r="I8" t="s">
        <v>54</v>
      </c>
    </row>
    <row r="9" ht="30" customHeight="1" spans="1:7">
      <c r="A9" s="10">
        <v>4</v>
      </c>
      <c r="B9" s="13" t="s">
        <v>60</v>
      </c>
      <c r="C9" s="10"/>
      <c r="D9" s="14" t="s">
        <v>24</v>
      </c>
      <c r="E9" s="13">
        <v>25</v>
      </c>
      <c r="F9" s="13">
        <v>18</v>
      </c>
      <c r="G9" s="10">
        <f t="shared" si="0"/>
        <v>450</v>
      </c>
    </row>
    <row r="10" ht="30" customHeight="1" spans="1:7">
      <c r="A10" s="10">
        <v>4</v>
      </c>
      <c r="B10" s="13" t="s">
        <v>27</v>
      </c>
      <c r="C10" s="10"/>
      <c r="D10" s="14" t="s">
        <v>24</v>
      </c>
      <c r="E10" s="13">
        <v>0.5</v>
      </c>
      <c r="F10" s="13">
        <v>10</v>
      </c>
      <c r="G10" s="10">
        <f t="shared" si="0"/>
        <v>5</v>
      </c>
    </row>
    <row r="11" ht="30" customHeight="1" spans="1:7">
      <c r="A11" s="10">
        <v>5</v>
      </c>
      <c r="B11" s="13" t="s">
        <v>78</v>
      </c>
      <c r="C11" s="10"/>
      <c r="D11" s="14" t="s">
        <v>24</v>
      </c>
      <c r="E11" s="13">
        <v>10</v>
      </c>
      <c r="F11" s="13">
        <v>8</v>
      </c>
      <c r="G11" s="10">
        <f t="shared" si="0"/>
        <v>80</v>
      </c>
    </row>
    <row r="12" ht="30" customHeight="1" spans="1:7">
      <c r="A12" s="10">
        <v>6</v>
      </c>
      <c r="B12" s="13" t="s">
        <v>79</v>
      </c>
      <c r="C12" s="10"/>
      <c r="D12" s="14" t="s">
        <v>24</v>
      </c>
      <c r="E12" s="13">
        <v>5</v>
      </c>
      <c r="F12" s="13">
        <v>18</v>
      </c>
      <c r="G12" s="10">
        <f t="shared" si="0"/>
        <v>90</v>
      </c>
    </row>
    <row r="13" ht="30" customHeight="1" spans="1:7">
      <c r="A13" s="10">
        <v>6</v>
      </c>
      <c r="B13" s="24" t="s">
        <v>55</v>
      </c>
      <c r="C13" s="10"/>
      <c r="D13" s="25" t="s">
        <v>24</v>
      </c>
      <c r="E13" s="24">
        <v>10</v>
      </c>
      <c r="F13" s="24">
        <v>5</v>
      </c>
      <c r="G13" s="10">
        <f t="shared" si="0"/>
        <v>50</v>
      </c>
    </row>
    <row r="14" ht="30" customHeight="1" spans="1:7">
      <c r="A14" s="10">
        <v>6</v>
      </c>
      <c r="B14" s="24" t="s">
        <v>80</v>
      </c>
      <c r="C14" s="10"/>
      <c r="D14" s="25" t="s">
        <v>24</v>
      </c>
      <c r="E14" s="24">
        <v>3</v>
      </c>
      <c r="F14" s="24">
        <v>6</v>
      </c>
      <c r="G14" s="10">
        <f t="shared" si="0"/>
        <v>18</v>
      </c>
    </row>
    <row r="15" ht="30" customHeight="1" spans="1:7">
      <c r="A15" s="16" t="s">
        <v>30</v>
      </c>
      <c r="B15" s="17"/>
      <c r="C15" s="17"/>
      <c r="D15" s="17"/>
      <c r="E15" s="17"/>
      <c r="F15" s="18"/>
      <c r="G15" s="19">
        <v>831</v>
      </c>
    </row>
    <row r="16" ht="30" customHeight="1" spans="1:7">
      <c r="A16" s="10" t="s">
        <v>16</v>
      </c>
      <c r="B16" s="20" t="s">
        <v>31</v>
      </c>
      <c r="C16" s="10" t="s">
        <v>18</v>
      </c>
      <c r="D16" s="19" t="s">
        <v>19</v>
      </c>
      <c r="E16" s="20" t="s">
        <v>20</v>
      </c>
      <c r="F16" s="20" t="s">
        <v>21</v>
      </c>
      <c r="G16" s="19" t="s">
        <v>22</v>
      </c>
    </row>
    <row r="17" ht="30" customHeight="1" spans="1:7">
      <c r="A17" s="10">
        <v>1</v>
      </c>
      <c r="B17" s="22" t="s">
        <v>32</v>
      </c>
      <c r="C17" s="10"/>
      <c r="D17" s="23" t="s">
        <v>33</v>
      </c>
      <c r="E17" s="26">
        <v>10</v>
      </c>
      <c r="F17" s="22">
        <v>2</v>
      </c>
      <c r="G17" s="10">
        <f t="shared" ref="G17:G27" si="1">E17*F17</f>
        <v>20</v>
      </c>
    </row>
    <row r="18" ht="30" customHeight="1" spans="1:7">
      <c r="A18" s="10">
        <v>2</v>
      </c>
      <c r="B18" s="13" t="s">
        <v>36</v>
      </c>
      <c r="C18" s="10"/>
      <c r="D18" s="14" t="s">
        <v>24</v>
      </c>
      <c r="E18" s="15">
        <v>1</v>
      </c>
      <c r="F18" s="13">
        <v>10</v>
      </c>
      <c r="G18" s="10">
        <f t="shared" si="1"/>
        <v>10</v>
      </c>
    </row>
    <row r="19" ht="30" customHeight="1" spans="1:7">
      <c r="A19" s="10">
        <v>3</v>
      </c>
      <c r="B19" s="13" t="s">
        <v>42</v>
      </c>
      <c r="C19" s="10"/>
      <c r="D19" s="14" t="s">
        <v>40</v>
      </c>
      <c r="E19" s="15">
        <v>1</v>
      </c>
      <c r="F19" s="13">
        <v>25</v>
      </c>
      <c r="G19" s="10">
        <f t="shared" si="1"/>
        <v>25</v>
      </c>
    </row>
    <row r="20" ht="30" customHeight="1" spans="1:7">
      <c r="A20" s="10">
        <v>4</v>
      </c>
      <c r="B20" s="13" t="s">
        <v>46</v>
      </c>
      <c r="C20" s="10"/>
      <c r="D20" s="14" t="s">
        <v>24</v>
      </c>
      <c r="E20" s="13">
        <v>2</v>
      </c>
      <c r="F20" s="13">
        <v>22</v>
      </c>
      <c r="G20" s="10">
        <f t="shared" si="1"/>
        <v>44</v>
      </c>
    </row>
    <row r="21" ht="30" customHeight="1" spans="1:7">
      <c r="A21" s="10">
        <v>5</v>
      </c>
      <c r="B21" s="13" t="s">
        <v>81</v>
      </c>
      <c r="C21" s="10"/>
      <c r="D21" s="14" t="s">
        <v>40</v>
      </c>
      <c r="E21" s="13">
        <v>2</v>
      </c>
      <c r="F21" s="13">
        <v>30</v>
      </c>
      <c r="G21" s="10">
        <f t="shared" si="1"/>
        <v>60</v>
      </c>
    </row>
    <row r="22" ht="30" customHeight="1" spans="1:7">
      <c r="A22" s="10">
        <v>6</v>
      </c>
      <c r="B22" s="13" t="s">
        <v>41</v>
      </c>
      <c r="C22" s="10"/>
      <c r="D22" s="14" t="s">
        <v>40</v>
      </c>
      <c r="E22" s="13">
        <v>2</v>
      </c>
      <c r="F22" s="13">
        <v>11</v>
      </c>
      <c r="G22" s="10">
        <f t="shared" si="1"/>
        <v>22</v>
      </c>
    </row>
    <row r="23" ht="30" customHeight="1" spans="1:7">
      <c r="A23" s="10">
        <v>7</v>
      </c>
      <c r="B23" s="13" t="s">
        <v>73</v>
      </c>
      <c r="C23" s="10"/>
      <c r="D23" s="14" t="s">
        <v>24</v>
      </c>
      <c r="E23" s="13">
        <v>3</v>
      </c>
      <c r="F23" s="13">
        <v>6</v>
      </c>
      <c r="G23" s="10">
        <f t="shared" si="1"/>
        <v>18</v>
      </c>
    </row>
    <row r="24" ht="30" customHeight="1" spans="1:7">
      <c r="A24" s="10">
        <v>11</v>
      </c>
      <c r="B24" s="13" t="s">
        <v>47</v>
      </c>
      <c r="C24" s="10"/>
      <c r="D24" s="21" t="s">
        <v>24</v>
      </c>
      <c r="E24" s="13">
        <v>10</v>
      </c>
      <c r="F24" s="13">
        <v>8</v>
      </c>
      <c r="G24" s="10">
        <f t="shared" si="1"/>
        <v>80</v>
      </c>
    </row>
    <row r="25" ht="30" customHeight="1" spans="1:7">
      <c r="A25" s="16" t="s">
        <v>48</v>
      </c>
      <c r="B25" s="17"/>
      <c r="C25" s="17"/>
      <c r="D25" s="17"/>
      <c r="E25" s="17"/>
      <c r="F25" s="18"/>
      <c r="G25" s="19">
        <v>251</v>
      </c>
    </row>
    <row r="26" s="1" customFormat="1" ht="30" customHeight="1" spans="1:7">
      <c r="A26" s="16" t="s">
        <v>49</v>
      </c>
      <c r="B26" s="17"/>
      <c r="C26" s="17"/>
      <c r="D26" s="17"/>
      <c r="E26" s="17"/>
      <c r="F26" s="18"/>
      <c r="G26" s="10">
        <v>1082</v>
      </c>
    </row>
    <row r="27" spans="7:7">
      <c r="G27">
        <f>SUM(G17:G24)</f>
        <v>279</v>
      </c>
    </row>
  </sheetData>
  <autoFilter ref="A1:G27">
    <extLst/>
  </autoFilter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SheetLayoutView="60" topLeftCell="A13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76</v>
      </c>
      <c r="C3" s="10"/>
      <c r="D3" s="10"/>
      <c r="E3" s="10"/>
      <c r="F3" s="10" t="s">
        <v>13</v>
      </c>
      <c r="G3" s="10" t="s">
        <v>82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7</v>
      </c>
      <c r="G6" s="10">
        <f t="shared" ref="G6:G14" si="0">E6*F6</f>
        <v>70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11</v>
      </c>
      <c r="G7" s="10">
        <f t="shared" si="0"/>
        <v>33</v>
      </c>
    </row>
    <row r="8" ht="30" customHeight="1" spans="1:9">
      <c r="A8" s="10">
        <v>3</v>
      </c>
      <c r="B8" s="13" t="s">
        <v>26</v>
      </c>
      <c r="C8" s="10"/>
      <c r="D8" s="14" t="s">
        <v>24</v>
      </c>
      <c r="E8" s="13">
        <v>7</v>
      </c>
      <c r="F8" s="13">
        <v>9</v>
      </c>
      <c r="G8" s="10">
        <f t="shared" si="0"/>
        <v>63</v>
      </c>
      <c r="I8" t="s">
        <v>54</v>
      </c>
    </row>
    <row r="9" ht="30" customHeight="1" spans="1:7">
      <c r="A9" s="10">
        <v>4</v>
      </c>
      <c r="B9" s="13" t="s">
        <v>60</v>
      </c>
      <c r="C9" s="10"/>
      <c r="D9" s="14" t="s">
        <v>24</v>
      </c>
      <c r="E9" s="13">
        <v>25</v>
      </c>
      <c r="F9" s="13">
        <v>18</v>
      </c>
      <c r="G9" s="10">
        <f t="shared" si="0"/>
        <v>450</v>
      </c>
    </row>
    <row r="10" ht="30" customHeight="1" spans="1:7">
      <c r="A10" s="10">
        <v>4</v>
      </c>
      <c r="B10" s="13" t="s">
        <v>27</v>
      </c>
      <c r="C10" s="10"/>
      <c r="D10" s="14" t="s">
        <v>24</v>
      </c>
      <c r="E10" s="13">
        <v>0.5</v>
      </c>
      <c r="F10" s="13">
        <v>10</v>
      </c>
      <c r="G10" s="10">
        <f t="shared" si="0"/>
        <v>5</v>
      </c>
    </row>
    <row r="11" ht="30" customHeight="1" spans="1:7">
      <c r="A11" s="10">
        <v>5</v>
      </c>
      <c r="B11" s="13" t="s">
        <v>78</v>
      </c>
      <c r="C11" s="10"/>
      <c r="D11" s="14" t="s">
        <v>24</v>
      </c>
      <c r="E11" s="13">
        <v>10</v>
      </c>
      <c r="F11" s="13">
        <v>8</v>
      </c>
      <c r="G11" s="10">
        <f t="shared" si="0"/>
        <v>80</v>
      </c>
    </row>
    <row r="12" ht="30" customHeight="1" spans="1:7">
      <c r="A12" s="10">
        <v>6</v>
      </c>
      <c r="B12" s="13" t="s">
        <v>79</v>
      </c>
      <c r="C12" s="10"/>
      <c r="D12" s="14" t="s">
        <v>24</v>
      </c>
      <c r="E12" s="13">
        <v>5</v>
      </c>
      <c r="F12" s="13">
        <v>18</v>
      </c>
      <c r="G12" s="10">
        <f t="shared" si="0"/>
        <v>90</v>
      </c>
    </row>
    <row r="13" ht="30" customHeight="1" spans="1:7">
      <c r="A13" s="10">
        <v>6</v>
      </c>
      <c r="B13" s="24" t="s">
        <v>55</v>
      </c>
      <c r="C13" s="10"/>
      <c r="D13" s="25" t="s">
        <v>24</v>
      </c>
      <c r="E13" s="24">
        <v>10</v>
      </c>
      <c r="F13" s="24">
        <v>5</v>
      </c>
      <c r="G13" s="10">
        <f t="shared" si="0"/>
        <v>50</v>
      </c>
    </row>
    <row r="14" ht="30" customHeight="1" spans="1:7">
      <c r="A14" s="10">
        <v>6</v>
      </c>
      <c r="B14" s="24" t="s">
        <v>80</v>
      </c>
      <c r="C14" s="10"/>
      <c r="D14" s="25" t="s">
        <v>24</v>
      </c>
      <c r="E14" s="24">
        <v>3</v>
      </c>
      <c r="F14" s="24">
        <v>6</v>
      </c>
      <c r="G14" s="10">
        <f t="shared" si="0"/>
        <v>18</v>
      </c>
    </row>
    <row r="15" ht="30" customHeight="1" spans="1:7">
      <c r="A15" s="16" t="s">
        <v>30</v>
      </c>
      <c r="B15" s="17"/>
      <c r="C15" s="17"/>
      <c r="D15" s="17"/>
      <c r="E15" s="17"/>
      <c r="F15" s="18"/>
      <c r="G15" s="19">
        <v>831</v>
      </c>
    </row>
    <row r="16" ht="30" customHeight="1" spans="1:7">
      <c r="A16" s="10" t="s">
        <v>16</v>
      </c>
      <c r="B16" s="20" t="s">
        <v>31</v>
      </c>
      <c r="C16" s="10" t="s">
        <v>18</v>
      </c>
      <c r="D16" s="19" t="s">
        <v>19</v>
      </c>
      <c r="E16" s="20" t="s">
        <v>20</v>
      </c>
      <c r="F16" s="20" t="s">
        <v>21</v>
      </c>
      <c r="G16" s="19" t="s">
        <v>22</v>
      </c>
    </row>
    <row r="17" ht="30" customHeight="1" spans="1:7">
      <c r="A17" s="10">
        <v>1</v>
      </c>
      <c r="B17" s="22" t="s">
        <v>32</v>
      </c>
      <c r="C17" s="10"/>
      <c r="D17" s="23" t="s">
        <v>33</v>
      </c>
      <c r="E17" s="26">
        <v>10</v>
      </c>
      <c r="F17" s="22">
        <v>2</v>
      </c>
      <c r="G17" s="10">
        <f t="shared" ref="G17:G24" si="1">E17*F17</f>
        <v>20</v>
      </c>
    </row>
    <row r="18" ht="30" customHeight="1" spans="1:7">
      <c r="A18" s="10">
        <v>2</v>
      </c>
      <c r="B18" s="13" t="s">
        <v>36</v>
      </c>
      <c r="C18" s="10"/>
      <c r="D18" s="14" t="s">
        <v>24</v>
      </c>
      <c r="E18" s="15">
        <v>1</v>
      </c>
      <c r="F18" s="13">
        <v>10</v>
      </c>
      <c r="G18" s="10">
        <f t="shared" si="1"/>
        <v>10</v>
      </c>
    </row>
    <row r="19" ht="30" customHeight="1" spans="1:7">
      <c r="A19" s="10">
        <v>3</v>
      </c>
      <c r="B19" s="13" t="s">
        <v>42</v>
      </c>
      <c r="C19" s="10"/>
      <c r="D19" s="14" t="s">
        <v>40</v>
      </c>
      <c r="E19" s="15">
        <v>1</v>
      </c>
      <c r="F19" s="13">
        <v>25</v>
      </c>
      <c r="G19" s="10">
        <f t="shared" si="1"/>
        <v>25</v>
      </c>
    </row>
    <row r="20" customFormat="1" ht="30" customHeight="1" spans="1:7">
      <c r="A20" s="10">
        <v>4</v>
      </c>
      <c r="B20" s="13" t="s">
        <v>46</v>
      </c>
      <c r="C20" s="10"/>
      <c r="D20" s="14" t="s">
        <v>24</v>
      </c>
      <c r="E20" s="13">
        <v>2</v>
      </c>
      <c r="F20" s="13">
        <v>22</v>
      </c>
      <c r="G20" s="10">
        <f t="shared" si="1"/>
        <v>44</v>
      </c>
    </row>
    <row r="21" ht="30" customHeight="1" spans="1:7">
      <c r="A21" s="10">
        <v>5</v>
      </c>
      <c r="B21" s="13" t="s">
        <v>81</v>
      </c>
      <c r="C21" s="10"/>
      <c r="D21" s="14" t="s">
        <v>40</v>
      </c>
      <c r="E21" s="13">
        <v>2</v>
      </c>
      <c r="F21" s="13">
        <v>30</v>
      </c>
      <c r="G21" s="10">
        <f t="shared" si="1"/>
        <v>60</v>
      </c>
    </row>
    <row r="22" ht="30" customHeight="1" spans="1:7">
      <c r="A22" s="10">
        <v>6</v>
      </c>
      <c r="B22" s="13" t="s">
        <v>41</v>
      </c>
      <c r="C22" s="10"/>
      <c r="D22" s="14" t="s">
        <v>40</v>
      </c>
      <c r="E22" s="13">
        <v>2</v>
      </c>
      <c r="F22" s="13">
        <v>11</v>
      </c>
      <c r="G22" s="10">
        <f t="shared" si="1"/>
        <v>22</v>
      </c>
    </row>
    <row r="23" ht="30" customHeight="1" spans="1:7">
      <c r="A23" s="10">
        <v>7</v>
      </c>
      <c r="B23" s="13" t="s">
        <v>73</v>
      </c>
      <c r="C23" s="10"/>
      <c r="D23" s="14" t="s">
        <v>24</v>
      </c>
      <c r="E23" s="13">
        <v>3</v>
      </c>
      <c r="F23" s="13">
        <v>6</v>
      </c>
      <c r="G23" s="10">
        <f t="shared" si="1"/>
        <v>18</v>
      </c>
    </row>
    <row r="24" ht="30" customHeight="1" spans="1:7">
      <c r="A24" s="10">
        <v>11</v>
      </c>
      <c r="B24" s="13" t="s">
        <v>47</v>
      </c>
      <c r="C24" s="10"/>
      <c r="D24" s="21" t="s">
        <v>24</v>
      </c>
      <c r="E24" s="13">
        <v>10</v>
      </c>
      <c r="F24" s="13">
        <v>8</v>
      </c>
      <c r="G24" s="10">
        <f t="shared" si="1"/>
        <v>80</v>
      </c>
    </row>
    <row r="25" ht="30" customHeight="1" spans="1:7">
      <c r="A25" s="16" t="s">
        <v>48</v>
      </c>
      <c r="B25" s="17"/>
      <c r="C25" s="17"/>
      <c r="D25" s="17"/>
      <c r="E25" s="17"/>
      <c r="F25" s="18"/>
      <c r="G25" s="19">
        <v>251</v>
      </c>
    </row>
    <row r="26" s="1" customFormat="1" ht="30" customHeight="1" spans="1:7">
      <c r="A26" s="16" t="s">
        <v>49</v>
      </c>
      <c r="B26" s="17"/>
      <c r="C26" s="17"/>
      <c r="D26" s="17"/>
      <c r="E26" s="17"/>
      <c r="F26" s="18"/>
      <c r="G26" s="10">
        <v>1082</v>
      </c>
    </row>
    <row r="27" spans="7:7">
      <c r="G27">
        <f>SUM(G17:G24)</f>
        <v>279</v>
      </c>
    </row>
  </sheetData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9" workbookViewId="0">
      <selection activeCell="B20" sqref="B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83</v>
      </c>
      <c r="C3" s="10"/>
      <c r="D3" s="10"/>
      <c r="E3" s="10"/>
      <c r="F3" s="10" t="s">
        <v>13</v>
      </c>
      <c r="G3" s="10" t="s">
        <v>84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11</v>
      </c>
      <c r="G6" s="10">
        <f t="shared" ref="G6:G9" si="0">E6*F6</f>
        <v>110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9</v>
      </c>
      <c r="G7" s="10">
        <f t="shared" si="0"/>
        <v>27</v>
      </c>
    </row>
    <row r="8" ht="30" customHeight="1" spans="1:9">
      <c r="A8" s="10">
        <v>3</v>
      </c>
      <c r="B8" s="13" t="s">
        <v>26</v>
      </c>
      <c r="C8" s="10"/>
      <c r="D8" s="14" t="s">
        <v>24</v>
      </c>
      <c r="E8" s="13">
        <v>7</v>
      </c>
      <c r="F8" s="13">
        <v>4</v>
      </c>
      <c r="G8" s="10">
        <f t="shared" si="0"/>
        <v>28</v>
      </c>
      <c r="I8" t="s">
        <v>54</v>
      </c>
    </row>
    <row r="9" ht="30" customHeight="1" spans="1:7">
      <c r="A9" s="10">
        <v>4</v>
      </c>
      <c r="B9" s="13" t="s">
        <v>85</v>
      </c>
      <c r="C9" s="10"/>
      <c r="D9" s="14" t="s">
        <v>24</v>
      </c>
      <c r="E9" s="13">
        <v>20</v>
      </c>
      <c r="F9" s="13">
        <v>22</v>
      </c>
      <c r="G9" s="10">
        <f t="shared" si="0"/>
        <v>440</v>
      </c>
    </row>
    <row r="10" ht="30" customHeight="1" spans="1:7">
      <c r="A10" s="10">
        <v>5</v>
      </c>
      <c r="B10" s="13" t="s">
        <v>86</v>
      </c>
      <c r="C10" s="10"/>
      <c r="D10" s="14" t="s">
        <v>24</v>
      </c>
      <c r="E10" s="13">
        <v>5</v>
      </c>
      <c r="F10" s="15">
        <v>10</v>
      </c>
      <c r="G10" s="10">
        <f t="shared" ref="G10:G13" si="1">E10*F10</f>
        <v>50</v>
      </c>
    </row>
    <row r="11" ht="30" customHeight="1" spans="1:7">
      <c r="A11" s="10">
        <v>6</v>
      </c>
      <c r="B11" s="15" t="s">
        <v>80</v>
      </c>
      <c r="C11" s="10"/>
      <c r="D11" s="14" t="s">
        <v>24</v>
      </c>
      <c r="E11" s="15">
        <v>2</v>
      </c>
      <c r="F11" s="13">
        <v>6</v>
      </c>
      <c r="G11" s="10">
        <f t="shared" si="1"/>
        <v>12</v>
      </c>
    </row>
    <row r="12" ht="30" customHeight="1" spans="1:9">
      <c r="A12" s="10">
        <v>7</v>
      </c>
      <c r="B12" s="13" t="s">
        <v>27</v>
      </c>
      <c r="C12" s="10"/>
      <c r="D12" s="14" t="s">
        <v>24</v>
      </c>
      <c r="E12" s="13">
        <v>2</v>
      </c>
      <c r="F12" s="15">
        <v>8</v>
      </c>
      <c r="G12" s="10">
        <f t="shared" si="1"/>
        <v>16</v>
      </c>
      <c r="I12" t="s">
        <v>54</v>
      </c>
    </row>
    <row r="13" ht="30" customHeight="1" spans="1:7">
      <c r="A13" s="10">
        <v>8</v>
      </c>
      <c r="B13" s="15" t="s">
        <v>78</v>
      </c>
      <c r="C13" s="10"/>
      <c r="D13" s="21" t="s">
        <v>24</v>
      </c>
      <c r="E13" s="15">
        <v>5</v>
      </c>
      <c r="F13" s="15">
        <v>8</v>
      </c>
      <c r="G13" s="10">
        <f t="shared" si="1"/>
        <v>40</v>
      </c>
    </row>
    <row r="14" ht="30" customHeight="1" spans="1:7">
      <c r="A14" s="16" t="s">
        <v>30</v>
      </c>
      <c r="B14" s="17"/>
      <c r="C14" s="17"/>
      <c r="D14" s="17"/>
      <c r="E14" s="17"/>
      <c r="F14" s="18"/>
      <c r="G14" s="19">
        <f>SUM(G6:G13)</f>
        <v>723</v>
      </c>
    </row>
    <row r="15" ht="30" customHeight="1" spans="1:7">
      <c r="A15" s="10" t="s">
        <v>16</v>
      </c>
      <c r="B15" s="20" t="s">
        <v>31</v>
      </c>
      <c r="C15" s="10" t="s">
        <v>18</v>
      </c>
      <c r="D15" s="19" t="s">
        <v>19</v>
      </c>
      <c r="E15" s="20" t="s">
        <v>20</v>
      </c>
      <c r="F15" s="20" t="s">
        <v>21</v>
      </c>
      <c r="G15" s="19" t="s">
        <v>22</v>
      </c>
    </row>
    <row r="16" ht="30" customHeight="1" spans="1:7">
      <c r="A16" s="10">
        <v>1</v>
      </c>
      <c r="B16" s="13" t="s">
        <v>32</v>
      </c>
      <c r="C16" s="10"/>
      <c r="D16" s="14" t="s">
        <v>33</v>
      </c>
      <c r="E16" s="13">
        <v>10</v>
      </c>
      <c r="F16" s="13">
        <v>2</v>
      </c>
      <c r="G16" s="10">
        <f t="shared" ref="G16:G24" si="2">E16*F16</f>
        <v>20</v>
      </c>
    </row>
    <row r="17" ht="30" customHeight="1" spans="1:7">
      <c r="A17" s="10">
        <v>2</v>
      </c>
      <c r="B17" s="13" t="s">
        <v>87</v>
      </c>
      <c r="C17" s="10"/>
      <c r="D17" s="14" t="s">
        <v>35</v>
      </c>
      <c r="E17" s="13">
        <v>3</v>
      </c>
      <c r="F17" s="13">
        <v>40</v>
      </c>
      <c r="G17" s="10">
        <f t="shared" si="2"/>
        <v>120</v>
      </c>
    </row>
    <row r="18" ht="30" customHeight="1" spans="1:7">
      <c r="A18" s="10">
        <v>3</v>
      </c>
      <c r="B18" s="13" t="s">
        <v>88</v>
      </c>
      <c r="C18" s="10"/>
      <c r="D18" s="14" t="s">
        <v>24</v>
      </c>
      <c r="E18" s="13">
        <v>2</v>
      </c>
      <c r="F18" s="13">
        <v>35</v>
      </c>
      <c r="G18" s="10">
        <f t="shared" si="2"/>
        <v>70</v>
      </c>
    </row>
    <row r="19" ht="30" customHeight="1" spans="1:7">
      <c r="A19" s="10">
        <v>4</v>
      </c>
      <c r="B19" s="13" t="s">
        <v>36</v>
      </c>
      <c r="C19" s="10"/>
      <c r="D19" s="14" t="s">
        <v>24</v>
      </c>
      <c r="E19" s="13">
        <v>0.5</v>
      </c>
      <c r="F19" s="13">
        <v>10</v>
      </c>
      <c r="G19" s="10">
        <f t="shared" si="2"/>
        <v>5</v>
      </c>
    </row>
    <row r="20" ht="30" customHeight="1" spans="1:7">
      <c r="A20" s="10">
        <v>5</v>
      </c>
      <c r="B20" s="13" t="s">
        <v>89</v>
      </c>
      <c r="C20" s="10"/>
      <c r="D20" s="14" t="s">
        <v>35</v>
      </c>
      <c r="E20" s="13">
        <v>1</v>
      </c>
      <c r="F20" s="13">
        <v>25</v>
      </c>
      <c r="G20" s="10">
        <f t="shared" si="2"/>
        <v>25</v>
      </c>
    </row>
    <row r="21" ht="30" customHeight="1" spans="1:7">
      <c r="A21" s="10">
        <v>6</v>
      </c>
      <c r="B21" s="13" t="s">
        <v>90</v>
      </c>
      <c r="C21" s="10"/>
      <c r="D21" s="14" t="s">
        <v>35</v>
      </c>
      <c r="E21" s="13">
        <v>1</v>
      </c>
      <c r="F21" s="13">
        <v>30</v>
      </c>
      <c r="G21" s="10">
        <f t="shared" si="2"/>
        <v>30</v>
      </c>
    </row>
    <row r="22" ht="30" customHeight="1" spans="1:7">
      <c r="A22" s="10">
        <v>7</v>
      </c>
      <c r="B22" s="13" t="s">
        <v>91</v>
      </c>
      <c r="C22" s="10"/>
      <c r="D22" s="14" t="s">
        <v>33</v>
      </c>
      <c r="E22" s="13">
        <v>1</v>
      </c>
      <c r="F22" s="13">
        <v>25</v>
      </c>
      <c r="G22" s="10">
        <f t="shared" si="2"/>
        <v>25</v>
      </c>
    </row>
    <row r="23" ht="30" customHeight="1" spans="1:7">
      <c r="A23" s="10">
        <v>8</v>
      </c>
      <c r="B23" s="13" t="s">
        <v>39</v>
      </c>
      <c r="C23" s="10"/>
      <c r="D23" s="14" t="s">
        <v>40</v>
      </c>
      <c r="E23" s="13">
        <v>3</v>
      </c>
      <c r="F23" s="13">
        <v>8</v>
      </c>
      <c r="G23" s="10">
        <f t="shared" si="2"/>
        <v>24</v>
      </c>
    </row>
    <row r="24" s="1" customFormat="1" ht="30" customHeight="1" spans="1:7">
      <c r="A24" s="10">
        <v>9</v>
      </c>
      <c r="B24" s="13" t="s">
        <v>47</v>
      </c>
      <c r="C24" s="10"/>
      <c r="D24" s="21" t="s">
        <v>24</v>
      </c>
      <c r="E24" s="13">
        <v>10</v>
      </c>
      <c r="F24" s="13">
        <v>8</v>
      </c>
      <c r="G24" s="10">
        <f t="shared" si="2"/>
        <v>80</v>
      </c>
    </row>
    <row r="25" ht="30" customHeight="1" spans="1:7">
      <c r="A25" s="16" t="s">
        <v>48</v>
      </c>
      <c r="B25" s="17"/>
      <c r="C25" s="17"/>
      <c r="D25" s="17"/>
      <c r="E25" s="17"/>
      <c r="F25" s="18"/>
      <c r="G25" s="19">
        <f>SUM(G16:G24)</f>
        <v>399</v>
      </c>
    </row>
    <row r="26" s="1" customFormat="1" ht="30" customHeight="1" spans="1:7">
      <c r="A26" s="16" t="s">
        <v>49</v>
      </c>
      <c r="B26" s="17"/>
      <c r="C26" s="17"/>
      <c r="D26" s="17"/>
      <c r="E26" s="17"/>
      <c r="F26" s="18"/>
      <c r="G26" s="10">
        <v>757</v>
      </c>
    </row>
  </sheetData>
  <mergeCells count="8">
    <mergeCell ref="A1:G1"/>
    <mergeCell ref="A2:B2"/>
    <mergeCell ref="C2:G2"/>
    <mergeCell ref="B3:E3"/>
    <mergeCell ref="A4:G4"/>
    <mergeCell ref="A14:F14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13" workbookViewId="0">
      <selection activeCell="B17" sqref="B17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83</v>
      </c>
      <c r="C3" s="10"/>
      <c r="D3" s="10"/>
      <c r="E3" s="10"/>
      <c r="F3" s="10" t="s">
        <v>13</v>
      </c>
      <c r="G3" s="10" t="s">
        <v>92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11</v>
      </c>
      <c r="G6" s="10">
        <f t="shared" ref="G6:G13" si="0">E6*F6</f>
        <v>110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9</v>
      </c>
      <c r="G7" s="10">
        <f t="shared" si="0"/>
        <v>27</v>
      </c>
    </row>
    <row r="8" ht="30" customHeight="1" spans="1:9">
      <c r="A8" s="10">
        <v>3</v>
      </c>
      <c r="B8" s="13" t="s">
        <v>26</v>
      </c>
      <c r="C8" s="10"/>
      <c r="D8" s="14" t="s">
        <v>24</v>
      </c>
      <c r="E8" s="13">
        <v>7</v>
      </c>
      <c r="F8" s="13">
        <v>4</v>
      </c>
      <c r="G8" s="10">
        <f t="shared" si="0"/>
        <v>28</v>
      </c>
      <c r="I8" t="s">
        <v>54</v>
      </c>
    </row>
    <row r="9" ht="30" customHeight="1" spans="1:7">
      <c r="A9" s="10">
        <v>4</v>
      </c>
      <c r="B9" s="13" t="s">
        <v>85</v>
      </c>
      <c r="C9" s="10"/>
      <c r="D9" s="14" t="s">
        <v>24</v>
      </c>
      <c r="E9" s="13">
        <v>20</v>
      </c>
      <c r="F9" s="13">
        <v>22</v>
      </c>
      <c r="G9" s="10">
        <f t="shared" si="0"/>
        <v>440</v>
      </c>
    </row>
    <row r="10" ht="30" customHeight="1" spans="1:7">
      <c r="A10" s="10">
        <v>5</v>
      </c>
      <c r="B10" s="13" t="s">
        <v>86</v>
      </c>
      <c r="C10" s="10"/>
      <c r="D10" s="14" t="s">
        <v>24</v>
      </c>
      <c r="E10" s="13">
        <v>5</v>
      </c>
      <c r="F10" s="15">
        <v>10</v>
      </c>
      <c r="G10" s="10">
        <f t="shared" si="0"/>
        <v>50</v>
      </c>
    </row>
    <row r="11" ht="30" customHeight="1" spans="1:7">
      <c r="A11" s="10">
        <v>6</v>
      </c>
      <c r="B11" s="15" t="s">
        <v>80</v>
      </c>
      <c r="C11" s="10"/>
      <c r="D11" s="14" t="s">
        <v>24</v>
      </c>
      <c r="E11" s="15">
        <v>2</v>
      </c>
      <c r="F11" s="13">
        <v>6</v>
      </c>
      <c r="G11" s="10">
        <f t="shared" si="0"/>
        <v>12</v>
      </c>
    </row>
    <row r="12" ht="30" customHeight="1" spans="1:9">
      <c r="A12" s="10">
        <v>7</v>
      </c>
      <c r="B12" s="13" t="s">
        <v>27</v>
      </c>
      <c r="C12" s="10"/>
      <c r="D12" s="14" t="s">
        <v>24</v>
      </c>
      <c r="E12" s="13">
        <v>2</v>
      </c>
      <c r="F12" s="15">
        <v>8</v>
      </c>
      <c r="G12" s="10">
        <f t="shared" si="0"/>
        <v>16</v>
      </c>
      <c r="I12" t="s">
        <v>54</v>
      </c>
    </row>
    <row r="13" ht="30" customHeight="1" spans="1:7">
      <c r="A13" s="10">
        <v>8</v>
      </c>
      <c r="B13" s="15" t="s">
        <v>78</v>
      </c>
      <c r="C13" s="10"/>
      <c r="D13" s="21" t="s">
        <v>24</v>
      </c>
      <c r="E13" s="15">
        <v>5</v>
      </c>
      <c r="F13" s="15">
        <v>8</v>
      </c>
      <c r="G13" s="10">
        <f t="shared" si="0"/>
        <v>40</v>
      </c>
    </row>
    <row r="14" ht="30" customHeight="1" spans="1:7">
      <c r="A14" s="16" t="s">
        <v>30</v>
      </c>
      <c r="B14" s="17"/>
      <c r="C14" s="17"/>
      <c r="D14" s="17"/>
      <c r="E14" s="17"/>
      <c r="F14" s="18"/>
      <c r="G14" s="19">
        <f>SUM(G6:G13)</f>
        <v>723</v>
      </c>
    </row>
    <row r="15" ht="30" customHeight="1" spans="1:7">
      <c r="A15" s="10" t="s">
        <v>16</v>
      </c>
      <c r="B15" s="20" t="s">
        <v>31</v>
      </c>
      <c r="C15" s="10" t="s">
        <v>18</v>
      </c>
      <c r="D15" s="19" t="s">
        <v>19</v>
      </c>
      <c r="E15" s="20" t="s">
        <v>20</v>
      </c>
      <c r="F15" s="20" t="s">
        <v>21</v>
      </c>
      <c r="G15" s="19" t="s">
        <v>22</v>
      </c>
    </row>
    <row r="16" ht="30" customHeight="1" spans="1:7">
      <c r="A16" s="10">
        <v>1</v>
      </c>
      <c r="B16" s="13" t="s">
        <v>32</v>
      </c>
      <c r="C16" s="10"/>
      <c r="D16" s="14" t="s">
        <v>33</v>
      </c>
      <c r="E16" s="13">
        <v>10</v>
      </c>
      <c r="F16" s="13">
        <v>2</v>
      </c>
      <c r="G16" s="10">
        <f t="shared" ref="G16:G24" si="1">E16*F16</f>
        <v>20</v>
      </c>
    </row>
    <row r="17" ht="30" customHeight="1" spans="1:7">
      <c r="A17" s="10">
        <v>2</v>
      </c>
      <c r="B17" s="13" t="s">
        <v>87</v>
      </c>
      <c r="C17" s="10"/>
      <c r="D17" s="14" t="s">
        <v>35</v>
      </c>
      <c r="E17" s="13">
        <v>3</v>
      </c>
      <c r="F17" s="13">
        <v>40</v>
      </c>
      <c r="G17" s="10">
        <f t="shared" si="1"/>
        <v>120</v>
      </c>
    </row>
    <row r="18" ht="30" customHeight="1" spans="1:7">
      <c r="A18" s="10">
        <v>3</v>
      </c>
      <c r="B18" s="13" t="s">
        <v>88</v>
      </c>
      <c r="C18" s="10"/>
      <c r="D18" s="14" t="s">
        <v>24</v>
      </c>
      <c r="E18" s="13">
        <v>2</v>
      </c>
      <c r="F18" s="13">
        <v>35</v>
      </c>
      <c r="G18" s="10">
        <f t="shared" si="1"/>
        <v>70</v>
      </c>
    </row>
    <row r="19" ht="30" customHeight="1" spans="1:7">
      <c r="A19" s="10">
        <v>4</v>
      </c>
      <c r="B19" s="13" t="s">
        <v>36</v>
      </c>
      <c r="C19" s="10"/>
      <c r="D19" s="14" t="s">
        <v>24</v>
      </c>
      <c r="E19" s="13">
        <v>0.5</v>
      </c>
      <c r="F19" s="13">
        <v>10</v>
      </c>
      <c r="G19" s="10">
        <f t="shared" si="1"/>
        <v>5</v>
      </c>
    </row>
    <row r="20" ht="30" customHeight="1" spans="1:7">
      <c r="A20" s="10">
        <v>5</v>
      </c>
      <c r="B20" s="13" t="s">
        <v>89</v>
      </c>
      <c r="C20" s="10"/>
      <c r="D20" s="14" t="s">
        <v>35</v>
      </c>
      <c r="E20" s="13">
        <v>1</v>
      </c>
      <c r="F20" s="13">
        <v>25</v>
      </c>
      <c r="G20" s="10">
        <f t="shared" si="1"/>
        <v>25</v>
      </c>
    </row>
    <row r="21" ht="30" customHeight="1" spans="1:7">
      <c r="A21" s="10">
        <v>6</v>
      </c>
      <c r="B21" s="13" t="s">
        <v>90</v>
      </c>
      <c r="C21" s="10"/>
      <c r="D21" s="14" t="s">
        <v>35</v>
      </c>
      <c r="E21" s="13">
        <v>1</v>
      </c>
      <c r="F21" s="13">
        <v>30</v>
      </c>
      <c r="G21" s="10">
        <f t="shared" si="1"/>
        <v>30</v>
      </c>
    </row>
    <row r="22" ht="30" customHeight="1" spans="1:7">
      <c r="A22" s="10">
        <v>7</v>
      </c>
      <c r="B22" s="13" t="s">
        <v>91</v>
      </c>
      <c r="C22" s="10"/>
      <c r="D22" s="14" t="s">
        <v>33</v>
      </c>
      <c r="E22" s="13">
        <v>1</v>
      </c>
      <c r="F22" s="13">
        <v>25</v>
      </c>
      <c r="G22" s="10">
        <f t="shared" si="1"/>
        <v>25</v>
      </c>
    </row>
    <row r="23" customFormat="1" ht="30" customHeight="1" spans="1:7">
      <c r="A23" s="10">
        <v>8</v>
      </c>
      <c r="B23" s="13" t="s">
        <v>39</v>
      </c>
      <c r="C23" s="10"/>
      <c r="D23" s="14" t="s">
        <v>40</v>
      </c>
      <c r="E23" s="13">
        <v>3</v>
      </c>
      <c r="F23" s="13">
        <v>8</v>
      </c>
      <c r="G23" s="10">
        <f t="shared" si="1"/>
        <v>24</v>
      </c>
    </row>
    <row r="24" s="1" customFormat="1" ht="30" customHeight="1" spans="1:7">
      <c r="A24" s="10">
        <v>9</v>
      </c>
      <c r="B24" s="13" t="s">
        <v>47</v>
      </c>
      <c r="C24" s="10"/>
      <c r="D24" s="21" t="s">
        <v>24</v>
      </c>
      <c r="E24" s="13">
        <v>10</v>
      </c>
      <c r="F24" s="13">
        <v>8</v>
      </c>
      <c r="G24" s="10">
        <f t="shared" si="1"/>
        <v>80</v>
      </c>
    </row>
    <row r="25" ht="30" customHeight="1" spans="1:7">
      <c r="A25" s="16" t="s">
        <v>48</v>
      </c>
      <c r="B25" s="17"/>
      <c r="C25" s="17"/>
      <c r="D25" s="17"/>
      <c r="E25" s="17"/>
      <c r="F25" s="18"/>
      <c r="G25" s="19">
        <f>SUM(G16:G24)</f>
        <v>399</v>
      </c>
    </row>
    <row r="26" s="1" customFormat="1" ht="30" customHeight="1" spans="1:7">
      <c r="A26" s="16" t="s">
        <v>49</v>
      </c>
      <c r="B26" s="17"/>
      <c r="C26" s="17"/>
      <c r="D26" s="17"/>
      <c r="E26" s="17"/>
      <c r="F26" s="18"/>
      <c r="G26" s="10">
        <v>757</v>
      </c>
    </row>
  </sheetData>
  <mergeCells count="8">
    <mergeCell ref="A1:G1"/>
    <mergeCell ref="A2:B2"/>
    <mergeCell ref="C2:G2"/>
    <mergeCell ref="B3:E3"/>
    <mergeCell ref="A4:G4"/>
    <mergeCell ref="A14:F14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SheetLayoutView="60" topLeftCell="A4" workbookViewId="0">
      <selection activeCell="B15" sqref="B15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93</v>
      </c>
      <c r="C3" s="10"/>
      <c r="D3" s="10"/>
      <c r="E3" s="10"/>
      <c r="F3" s="10" t="s">
        <v>13</v>
      </c>
      <c r="G3" s="10" t="s">
        <v>94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7</v>
      </c>
      <c r="G6" s="10">
        <f>E6*F6</f>
        <v>70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11</v>
      </c>
      <c r="G7" s="10">
        <f>E7*F7</f>
        <v>33</v>
      </c>
    </row>
    <row r="8" ht="30" customHeight="1" spans="1:9">
      <c r="A8" s="10">
        <v>3</v>
      </c>
      <c r="B8" s="13" t="s">
        <v>26</v>
      </c>
      <c r="C8" s="10"/>
      <c r="D8" s="14" t="s">
        <v>24</v>
      </c>
      <c r="E8" s="13">
        <v>7</v>
      </c>
      <c r="F8" s="13">
        <v>9</v>
      </c>
      <c r="G8" s="10">
        <f>E8*F8</f>
        <v>63</v>
      </c>
      <c r="I8" t="s">
        <v>54</v>
      </c>
    </row>
    <row r="9" ht="30" customHeight="1" spans="1:7">
      <c r="A9" s="10">
        <v>4</v>
      </c>
      <c r="B9" s="13" t="s">
        <v>95</v>
      </c>
      <c r="C9" s="10"/>
      <c r="D9" s="14" t="s">
        <v>24</v>
      </c>
      <c r="E9" s="13">
        <v>26</v>
      </c>
      <c r="F9" s="13">
        <v>9</v>
      </c>
      <c r="G9" s="10">
        <f>E9*F9</f>
        <v>234</v>
      </c>
    </row>
    <row r="10" ht="30" customHeight="1" spans="1:7">
      <c r="A10" s="10">
        <v>5</v>
      </c>
      <c r="B10" s="15" t="s">
        <v>96</v>
      </c>
      <c r="C10" s="10"/>
      <c r="D10" s="14" t="s">
        <v>24</v>
      </c>
      <c r="E10" s="15">
        <v>5</v>
      </c>
      <c r="F10" s="15">
        <v>30</v>
      </c>
      <c r="G10" s="10">
        <f>E10*F10</f>
        <v>150</v>
      </c>
    </row>
    <row r="11" ht="30" customHeight="1" spans="1:7">
      <c r="A11" s="16" t="s">
        <v>30</v>
      </c>
      <c r="B11" s="17"/>
      <c r="C11" s="17"/>
      <c r="D11" s="17"/>
      <c r="E11" s="17"/>
      <c r="F11" s="18"/>
      <c r="G11" s="19">
        <f>SUM(G6:G10)</f>
        <v>550</v>
      </c>
    </row>
    <row r="12" ht="30" customHeight="1" spans="1:7">
      <c r="A12" s="10" t="s">
        <v>16</v>
      </c>
      <c r="B12" s="20" t="s">
        <v>31</v>
      </c>
      <c r="C12" s="10" t="s">
        <v>18</v>
      </c>
      <c r="D12" s="19" t="s">
        <v>19</v>
      </c>
      <c r="E12" s="20" t="s">
        <v>20</v>
      </c>
      <c r="F12" s="20" t="s">
        <v>21</v>
      </c>
      <c r="G12" s="19" t="s">
        <v>22</v>
      </c>
    </row>
    <row r="13" ht="30" customHeight="1" spans="1:7">
      <c r="A13" s="10">
        <v>1</v>
      </c>
      <c r="B13" s="13" t="s">
        <v>32</v>
      </c>
      <c r="C13" s="10" t="s">
        <v>97</v>
      </c>
      <c r="D13" s="14" t="s">
        <v>33</v>
      </c>
      <c r="E13" s="13">
        <v>10</v>
      </c>
      <c r="F13" s="13">
        <v>2</v>
      </c>
      <c r="G13" s="10">
        <f t="shared" ref="G13:G21" si="0">E13*F13</f>
        <v>20</v>
      </c>
    </row>
    <row r="14" ht="30" customHeight="1" spans="1:7">
      <c r="A14" s="10">
        <v>2</v>
      </c>
      <c r="B14" s="13" t="s">
        <v>39</v>
      </c>
      <c r="C14" s="10" t="s">
        <v>97</v>
      </c>
      <c r="D14" s="14" t="s">
        <v>40</v>
      </c>
      <c r="E14" s="13">
        <v>2</v>
      </c>
      <c r="F14" s="13">
        <v>8</v>
      </c>
      <c r="G14" s="10">
        <f t="shared" si="0"/>
        <v>16</v>
      </c>
    </row>
    <row r="15" ht="30" customHeight="1" spans="1:7">
      <c r="A15" s="10">
        <v>3</v>
      </c>
      <c r="B15" s="13" t="s">
        <v>41</v>
      </c>
      <c r="C15" s="10" t="s">
        <v>98</v>
      </c>
      <c r="D15" s="14" t="s">
        <v>40</v>
      </c>
      <c r="E15" s="13">
        <v>2</v>
      </c>
      <c r="F15" s="13">
        <v>11</v>
      </c>
      <c r="G15" s="10">
        <f t="shared" si="0"/>
        <v>22</v>
      </c>
    </row>
    <row r="16" ht="30" customHeight="1" spans="1:7">
      <c r="A16" s="10">
        <v>4</v>
      </c>
      <c r="B16" s="13" t="s">
        <v>99</v>
      </c>
      <c r="C16" s="10" t="s">
        <v>100</v>
      </c>
      <c r="D16" s="14" t="s">
        <v>24</v>
      </c>
      <c r="E16" s="13">
        <v>4</v>
      </c>
      <c r="F16" s="13">
        <v>30</v>
      </c>
      <c r="G16" s="10">
        <f t="shared" si="0"/>
        <v>120</v>
      </c>
    </row>
    <row r="17" ht="30" customHeight="1" spans="1:7">
      <c r="A17" s="10">
        <v>5</v>
      </c>
      <c r="B17" s="15" t="s">
        <v>101</v>
      </c>
      <c r="C17" s="10"/>
      <c r="D17" s="15" t="s">
        <v>24</v>
      </c>
      <c r="E17" s="15">
        <v>2</v>
      </c>
      <c r="F17" s="15">
        <v>10</v>
      </c>
      <c r="G17" s="10">
        <f t="shared" si="0"/>
        <v>20</v>
      </c>
    </row>
    <row r="18" ht="30" customHeight="1" spans="1:7">
      <c r="A18" s="10">
        <v>6</v>
      </c>
      <c r="B18" s="13" t="s">
        <v>102</v>
      </c>
      <c r="C18" s="10"/>
      <c r="D18" s="14" t="s">
        <v>24</v>
      </c>
      <c r="E18" s="13">
        <v>0.5</v>
      </c>
      <c r="F18" s="13">
        <v>12</v>
      </c>
      <c r="G18" s="10">
        <f t="shared" si="0"/>
        <v>6</v>
      </c>
    </row>
    <row r="19" ht="30" customHeight="1" spans="1:7">
      <c r="A19" s="10">
        <v>7</v>
      </c>
      <c r="B19" s="13" t="s">
        <v>103</v>
      </c>
      <c r="C19" s="10"/>
      <c r="D19" s="15" t="s">
        <v>24</v>
      </c>
      <c r="E19" s="15">
        <v>5</v>
      </c>
      <c r="F19" s="15">
        <v>6</v>
      </c>
      <c r="G19" s="10">
        <f t="shared" si="0"/>
        <v>30</v>
      </c>
    </row>
    <row r="20" ht="30" customHeight="1" spans="1:7">
      <c r="A20" s="10">
        <v>8</v>
      </c>
      <c r="B20" s="22" t="s">
        <v>73</v>
      </c>
      <c r="C20" s="10"/>
      <c r="D20" s="23" t="s">
        <v>24</v>
      </c>
      <c r="E20" s="22">
        <v>10</v>
      </c>
      <c r="F20" s="22">
        <v>6</v>
      </c>
      <c r="G20" s="10">
        <f t="shared" si="0"/>
        <v>60</v>
      </c>
    </row>
    <row r="21" s="1" customFormat="1" ht="30" customHeight="1" spans="1:7">
      <c r="A21" s="10">
        <v>8</v>
      </c>
      <c r="B21" s="13" t="s">
        <v>47</v>
      </c>
      <c r="C21" s="10"/>
      <c r="D21" s="21" t="s">
        <v>24</v>
      </c>
      <c r="E21" s="13">
        <v>10</v>
      </c>
      <c r="F21" s="13">
        <v>8</v>
      </c>
      <c r="G21" s="10">
        <f t="shared" si="0"/>
        <v>80</v>
      </c>
    </row>
    <row r="22" ht="30" customHeight="1" spans="1:7">
      <c r="A22" s="16" t="s">
        <v>48</v>
      </c>
      <c r="B22" s="17"/>
      <c r="C22" s="17"/>
      <c r="D22" s="17"/>
      <c r="E22" s="17"/>
      <c r="F22" s="18"/>
      <c r="G22" s="19">
        <f>SUM(G13:G21)</f>
        <v>374</v>
      </c>
    </row>
    <row r="23" s="1" customFormat="1" ht="30" customHeight="1" spans="1:7">
      <c r="A23" s="16" t="s">
        <v>49</v>
      </c>
      <c r="B23" s="17"/>
      <c r="C23" s="17"/>
      <c r="D23" s="17"/>
      <c r="E23" s="17"/>
      <c r="F23" s="18"/>
      <c r="G23" s="10">
        <v>653</v>
      </c>
    </row>
  </sheetData>
  <mergeCells count="8">
    <mergeCell ref="A1:G1"/>
    <mergeCell ref="A2:B2"/>
    <mergeCell ref="C2:G2"/>
    <mergeCell ref="B3:E3"/>
    <mergeCell ref="A4:G4"/>
    <mergeCell ref="A11:F11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SheetLayoutView="60" topLeftCell="A4" workbookViewId="0">
      <selection activeCell="B15" sqref="B15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11</v>
      </c>
      <c r="B3" s="5" t="s">
        <v>93</v>
      </c>
      <c r="C3" s="10"/>
      <c r="D3" s="10"/>
      <c r="E3" s="10"/>
      <c r="F3" s="10" t="s">
        <v>13</v>
      </c>
      <c r="G3" s="10" t="s">
        <v>104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7</v>
      </c>
      <c r="G6" s="10">
        <f t="shared" ref="G6:G10" si="0">E6*F6</f>
        <v>70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11</v>
      </c>
      <c r="G7" s="10">
        <f t="shared" si="0"/>
        <v>33</v>
      </c>
    </row>
    <row r="8" ht="30" customHeight="1" spans="1:9">
      <c r="A8" s="10">
        <v>3</v>
      </c>
      <c r="B8" s="13" t="s">
        <v>26</v>
      </c>
      <c r="C8" s="10"/>
      <c r="D8" s="14" t="s">
        <v>24</v>
      </c>
      <c r="E8" s="13">
        <v>7</v>
      </c>
      <c r="F8" s="13">
        <v>9</v>
      </c>
      <c r="G8" s="10">
        <f t="shared" si="0"/>
        <v>63</v>
      </c>
      <c r="I8" t="s">
        <v>54</v>
      </c>
    </row>
    <row r="9" ht="30" customHeight="1" spans="1:7">
      <c r="A9" s="10">
        <v>4</v>
      </c>
      <c r="B9" s="13" t="s">
        <v>95</v>
      </c>
      <c r="C9" s="10"/>
      <c r="D9" s="14" t="s">
        <v>24</v>
      </c>
      <c r="E9" s="13">
        <v>26</v>
      </c>
      <c r="F9" s="13">
        <v>9</v>
      </c>
      <c r="G9" s="10">
        <f t="shared" si="0"/>
        <v>234</v>
      </c>
    </row>
    <row r="10" ht="30" customHeight="1" spans="1:7">
      <c r="A10" s="10">
        <v>5</v>
      </c>
      <c r="B10" s="15" t="s">
        <v>96</v>
      </c>
      <c r="C10" s="10"/>
      <c r="D10" s="14" t="s">
        <v>24</v>
      </c>
      <c r="E10" s="15">
        <v>5</v>
      </c>
      <c r="F10" s="15">
        <v>30</v>
      </c>
      <c r="G10" s="10">
        <f t="shared" si="0"/>
        <v>150</v>
      </c>
    </row>
    <row r="11" ht="30" customHeight="1" spans="1:7">
      <c r="A11" s="16" t="s">
        <v>30</v>
      </c>
      <c r="B11" s="17"/>
      <c r="C11" s="17"/>
      <c r="D11" s="17"/>
      <c r="E11" s="17"/>
      <c r="F11" s="18"/>
      <c r="G11" s="19">
        <f>SUM(G6:G10)</f>
        <v>550</v>
      </c>
    </row>
    <row r="12" ht="30" customHeight="1" spans="1:7">
      <c r="A12" s="10" t="s">
        <v>16</v>
      </c>
      <c r="B12" s="20" t="s">
        <v>31</v>
      </c>
      <c r="C12" s="10" t="s">
        <v>18</v>
      </c>
      <c r="D12" s="19" t="s">
        <v>19</v>
      </c>
      <c r="E12" s="20" t="s">
        <v>20</v>
      </c>
      <c r="F12" s="20" t="s">
        <v>21</v>
      </c>
      <c r="G12" s="19" t="s">
        <v>22</v>
      </c>
    </row>
    <row r="13" ht="30" customHeight="1" spans="1:7">
      <c r="A13" s="10">
        <v>1</v>
      </c>
      <c r="B13" s="13" t="s">
        <v>32</v>
      </c>
      <c r="C13" s="10" t="s">
        <v>97</v>
      </c>
      <c r="D13" s="14" t="s">
        <v>33</v>
      </c>
      <c r="E13" s="13">
        <v>10</v>
      </c>
      <c r="F13" s="13">
        <v>2</v>
      </c>
      <c r="G13" s="10">
        <f t="shared" ref="G13:G21" si="1">E13*F13</f>
        <v>20</v>
      </c>
    </row>
    <row r="14" ht="30" customHeight="1" spans="1:7">
      <c r="A14" s="10">
        <v>2</v>
      </c>
      <c r="B14" s="13" t="s">
        <v>39</v>
      </c>
      <c r="C14" s="10" t="s">
        <v>97</v>
      </c>
      <c r="D14" s="14" t="s">
        <v>40</v>
      </c>
      <c r="E14" s="13">
        <v>2</v>
      </c>
      <c r="F14" s="13">
        <v>8</v>
      </c>
      <c r="G14" s="10">
        <f t="shared" si="1"/>
        <v>16</v>
      </c>
    </row>
    <row r="15" ht="30" customHeight="1" spans="1:7">
      <c r="A15" s="10">
        <v>3</v>
      </c>
      <c r="B15" s="13" t="s">
        <v>41</v>
      </c>
      <c r="C15" s="10" t="s">
        <v>98</v>
      </c>
      <c r="D15" s="14" t="s">
        <v>40</v>
      </c>
      <c r="E15" s="13">
        <v>2</v>
      </c>
      <c r="F15" s="13">
        <v>11</v>
      </c>
      <c r="G15" s="10">
        <f t="shared" si="1"/>
        <v>22</v>
      </c>
    </row>
    <row r="16" ht="30" customHeight="1" spans="1:7">
      <c r="A16" s="10">
        <v>4</v>
      </c>
      <c r="B16" s="13" t="s">
        <v>99</v>
      </c>
      <c r="C16" s="10" t="s">
        <v>100</v>
      </c>
      <c r="D16" s="14" t="s">
        <v>24</v>
      </c>
      <c r="E16" s="13">
        <v>4</v>
      </c>
      <c r="F16" s="13">
        <v>30</v>
      </c>
      <c r="G16" s="10">
        <f t="shared" si="1"/>
        <v>120</v>
      </c>
    </row>
    <row r="17" ht="30" customHeight="1" spans="1:7">
      <c r="A17" s="10">
        <v>5</v>
      </c>
      <c r="B17" s="15" t="s">
        <v>101</v>
      </c>
      <c r="C17" s="10"/>
      <c r="D17" s="15" t="s">
        <v>24</v>
      </c>
      <c r="E17" s="15">
        <v>2</v>
      </c>
      <c r="F17" s="15">
        <v>10</v>
      </c>
      <c r="G17" s="10">
        <f t="shared" si="1"/>
        <v>20</v>
      </c>
    </row>
    <row r="18" ht="30" customHeight="1" spans="1:7">
      <c r="A18" s="10">
        <v>6</v>
      </c>
      <c r="B18" s="13" t="s">
        <v>102</v>
      </c>
      <c r="C18" s="10"/>
      <c r="D18" s="14" t="s">
        <v>24</v>
      </c>
      <c r="E18" s="13">
        <v>0.5</v>
      </c>
      <c r="F18" s="13">
        <v>12</v>
      </c>
      <c r="G18" s="10">
        <f t="shared" si="1"/>
        <v>6</v>
      </c>
    </row>
    <row r="19" ht="30" customHeight="1" spans="1:7">
      <c r="A19" s="10">
        <v>7</v>
      </c>
      <c r="B19" s="13" t="s">
        <v>103</v>
      </c>
      <c r="C19" s="10"/>
      <c r="D19" s="15" t="s">
        <v>24</v>
      </c>
      <c r="E19" s="15">
        <v>5</v>
      </c>
      <c r="F19" s="15">
        <v>6</v>
      </c>
      <c r="G19" s="10">
        <f t="shared" si="1"/>
        <v>30</v>
      </c>
    </row>
    <row r="20" ht="30" customHeight="1" spans="1:7">
      <c r="A20" s="10">
        <v>8</v>
      </c>
      <c r="B20" s="22" t="s">
        <v>73</v>
      </c>
      <c r="C20" s="10"/>
      <c r="D20" s="23" t="s">
        <v>24</v>
      </c>
      <c r="E20" s="22">
        <v>10</v>
      </c>
      <c r="F20" s="22">
        <v>6</v>
      </c>
      <c r="G20" s="10">
        <f t="shared" si="1"/>
        <v>60</v>
      </c>
    </row>
    <row r="21" s="1" customFormat="1" ht="30" customHeight="1" spans="1:7">
      <c r="A21" s="10">
        <v>8</v>
      </c>
      <c r="B21" s="13" t="s">
        <v>47</v>
      </c>
      <c r="C21" s="10"/>
      <c r="D21" s="21" t="s">
        <v>24</v>
      </c>
      <c r="E21" s="13">
        <v>10</v>
      </c>
      <c r="F21" s="13">
        <v>8</v>
      </c>
      <c r="G21" s="10">
        <f t="shared" si="1"/>
        <v>80</v>
      </c>
    </row>
    <row r="22" ht="30" customHeight="1" spans="1:7">
      <c r="A22" s="16" t="s">
        <v>48</v>
      </c>
      <c r="B22" s="17"/>
      <c r="C22" s="17"/>
      <c r="D22" s="17"/>
      <c r="E22" s="17"/>
      <c r="F22" s="18"/>
      <c r="G22" s="19">
        <f>SUM(G13:G21)</f>
        <v>374</v>
      </c>
    </row>
    <row r="23" s="1" customFormat="1" ht="30" customHeight="1" spans="1:7">
      <c r="A23" s="16" t="s">
        <v>49</v>
      </c>
      <c r="B23" s="17"/>
      <c r="C23" s="17"/>
      <c r="D23" s="17"/>
      <c r="E23" s="17"/>
      <c r="F23" s="18"/>
      <c r="G23" s="10">
        <v>653</v>
      </c>
    </row>
  </sheetData>
  <mergeCells count="8">
    <mergeCell ref="A1:G1"/>
    <mergeCell ref="A2:B2"/>
    <mergeCell ref="C2:G2"/>
    <mergeCell ref="B3:E3"/>
    <mergeCell ref="A4:G4"/>
    <mergeCell ref="A11:F11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zoomScaleSheetLayoutView="60" topLeftCell="A9" workbookViewId="0">
      <selection activeCell="B20" sqref="B20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105</v>
      </c>
      <c r="B3" s="5" t="s">
        <v>106</v>
      </c>
      <c r="C3" s="10"/>
      <c r="D3" s="10"/>
      <c r="E3" s="10"/>
      <c r="F3" s="10" t="s">
        <v>13</v>
      </c>
      <c r="G3" s="10" t="s">
        <v>107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108</v>
      </c>
      <c r="C6" s="10"/>
      <c r="D6" s="21" t="s">
        <v>24</v>
      </c>
      <c r="E6" s="13">
        <v>5</v>
      </c>
      <c r="F6" s="13">
        <v>30</v>
      </c>
      <c r="G6" s="10">
        <f>E6*F6</f>
        <v>150</v>
      </c>
    </row>
    <row r="7" ht="30" customHeight="1" spans="1:7">
      <c r="A7" s="10">
        <v>2</v>
      </c>
      <c r="B7" s="13" t="s">
        <v>85</v>
      </c>
      <c r="C7" s="10"/>
      <c r="D7" s="21" t="s">
        <v>24</v>
      </c>
      <c r="E7" s="13">
        <v>15</v>
      </c>
      <c r="F7" s="13">
        <v>23</v>
      </c>
      <c r="G7" s="10">
        <f t="shared" ref="G7:G14" si="0">E7*F7</f>
        <v>345</v>
      </c>
    </row>
    <row r="8" ht="30" customHeight="1" spans="1:7">
      <c r="A8" s="10">
        <v>3</v>
      </c>
      <c r="B8" s="13" t="s">
        <v>109</v>
      </c>
      <c r="C8" s="10"/>
      <c r="D8" s="21" t="s">
        <v>24</v>
      </c>
      <c r="E8" s="13">
        <v>10</v>
      </c>
      <c r="F8" s="13">
        <v>30</v>
      </c>
      <c r="G8" s="10">
        <f t="shared" si="0"/>
        <v>300</v>
      </c>
    </row>
    <row r="9" ht="30" customHeight="1" spans="1:7">
      <c r="A9" s="10">
        <v>4</v>
      </c>
      <c r="B9" s="13" t="s">
        <v>95</v>
      </c>
      <c r="C9" s="10"/>
      <c r="D9" s="21" t="s">
        <v>24</v>
      </c>
      <c r="E9" s="13">
        <v>5</v>
      </c>
      <c r="F9" s="13">
        <v>9</v>
      </c>
      <c r="G9" s="10">
        <f t="shared" si="0"/>
        <v>45</v>
      </c>
    </row>
    <row r="10" ht="30" customHeight="1" spans="1:7">
      <c r="A10" s="10">
        <v>5</v>
      </c>
      <c r="B10" s="13" t="s">
        <v>55</v>
      </c>
      <c r="C10" s="10"/>
      <c r="D10" s="21" t="s">
        <v>24</v>
      </c>
      <c r="E10" s="13">
        <v>8</v>
      </c>
      <c r="F10" s="13">
        <v>6</v>
      </c>
      <c r="G10" s="10">
        <f t="shared" si="0"/>
        <v>48</v>
      </c>
    </row>
    <row r="11" ht="30" customHeight="1" spans="1:7">
      <c r="A11" s="10">
        <v>6</v>
      </c>
      <c r="B11" s="13" t="s">
        <v>110</v>
      </c>
      <c r="C11" s="10"/>
      <c r="D11" s="21" t="s">
        <v>24</v>
      </c>
      <c r="E11" s="13">
        <v>3</v>
      </c>
      <c r="F11" s="13">
        <v>9</v>
      </c>
      <c r="G11" s="10">
        <f t="shared" si="0"/>
        <v>27</v>
      </c>
    </row>
    <row r="12" ht="30" customHeight="1" spans="1:7">
      <c r="A12" s="10">
        <v>7</v>
      </c>
      <c r="B12" s="13" t="s">
        <v>53</v>
      </c>
      <c r="C12" s="10"/>
      <c r="D12" s="21" t="s">
        <v>24</v>
      </c>
      <c r="E12" s="13">
        <v>5</v>
      </c>
      <c r="F12" s="13">
        <v>3</v>
      </c>
      <c r="G12" s="10">
        <f t="shared" si="0"/>
        <v>15</v>
      </c>
    </row>
    <row r="13" ht="30" customHeight="1" spans="1:7">
      <c r="A13" s="16" t="s">
        <v>30</v>
      </c>
      <c r="B13" s="17"/>
      <c r="C13" s="17"/>
      <c r="D13" s="17"/>
      <c r="E13" s="17"/>
      <c r="F13" s="18"/>
      <c r="G13" s="19">
        <f>SUM(G6:G12)</f>
        <v>930</v>
      </c>
    </row>
    <row r="14" ht="30" customHeight="1" spans="1:7">
      <c r="A14" s="10" t="s">
        <v>16</v>
      </c>
      <c r="B14" s="20" t="s">
        <v>31</v>
      </c>
      <c r="C14" s="10" t="s">
        <v>18</v>
      </c>
      <c r="D14" s="19" t="s">
        <v>19</v>
      </c>
      <c r="E14" s="20" t="s">
        <v>20</v>
      </c>
      <c r="F14" s="20" t="s">
        <v>21</v>
      </c>
      <c r="G14" s="19" t="s">
        <v>22</v>
      </c>
    </row>
    <row r="15" ht="30" customHeight="1" spans="1:7">
      <c r="A15" s="10">
        <v>1</v>
      </c>
      <c r="B15" s="13" t="s">
        <v>91</v>
      </c>
      <c r="C15" s="10"/>
      <c r="D15" s="14" t="s">
        <v>33</v>
      </c>
      <c r="E15" s="13">
        <v>1</v>
      </c>
      <c r="F15" s="13">
        <v>25</v>
      </c>
      <c r="G15" s="10">
        <f t="shared" ref="G15:G27" si="1">E15*F15</f>
        <v>25</v>
      </c>
    </row>
    <row r="16" ht="30" customHeight="1" spans="1:7">
      <c r="A16" s="10">
        <v>2</v>
      </c>
      <c r="B16" s="13" t="s">
        <v>111</v>
      </c>
      <c r="C16" s="10"/>
      <c r="D16" s="14" t="s">
        <v>40</v>
      </c>
      <c r="E16" s="13">
        <v>1</v>
      </c>
      <c r="F16" s="13">
        <v>25</v>
      </c>
      <c r="G16" s="10">
        <f t="shared" si="1"/>
        <v>25</v>
      </c>
    </row>
    <row r="17" ht="30" customHeight="1" spans="1:7">
      <c r="A17" s="10">
        <v>3</v>
      </c>
      <c r="B17" s="13" t="s">
        <v>88</v>
      </c>
      <c r="C17" s="10"/>
      <c r="D17" s="14" t="s">
        <v>24</v>
      </c>
      <c r="E17" s="13">
        <v>2</v>
      </c>
      <c r="F17" s="13">
        <v>35</v>
      </c>
      <c r="G17" s="10">
        <f t="shared" si="1"/>
        <v>70</v>
      </c>
    </row>
    <row r="18" ht="30" customHeight="1" spans="1:7">
      <c r="A18" s="10">
        <v>4</v>
      </c>
      <c r="B18" s="13" t="s">
        <v>39</v>
      </c>
      <c r="C18" s="10"/>
      <c r="D18" s="14" t="s">
        <v>40</v>
      </c>
      <c r="E18" s="13">
        <v>2</v>
      </c>
      <c r="F18" s="13">
        <v>8</v>
      </c>
      <c r="G18" s="10">
        <f t="shared" si="1"/>
        <v>16</v>
      </c>
    </row>
    <row r="19" ht="30" customHeight="1" spans="1:7">
      <c r="A19" s="10">
        <v>5</v>
      </c>
      <c r="B19" s="13" t="s">
        <v>36</v>
      </c>
      <c r="C19" s="10"/>
      <c r="D19" s="14" t="s">
        <v>24</v>
      </c>
      <c r="E19" s="13">
        <v>1</v>
      </c>
      <c r="F19" s="13">
        <v>10</v>
      </c>
      <c r="G19" s="10">
        <f t="shared" si="1"/>
        <v>10</v>
      </c>
    </row>
    <row r="20" ht="30" customHeight="1" spans="1:7">
      <c r="A20" s="10">
        <v>6</v>
      </c>
      <c r="B20" s="13" t="s">
        <v>41</v>
      </c>
      <c r="C20" s="10"/>
      <c r="D20" s="14" t="s">
        <v>40</v>
      </c>
      <c r="E20" s="13">
        <v>1</v>
      </c>
      <c r="F20" s="13">
        <v>11</v>
      </c>
      <c r="G20" s="10">
        <f t="shared" si="1"/>
        <v>11</v>
      </c>
    </row>
    <row r="21" s="1" customFormat="1" ht="30" customHeight="1" spans="1:7">
      <c r="A21" s="10">
        <v>12</v>
      </c>
      <c r="B21" s="13" t="s">
        <v>47</v>
      </c>
      <c r="C21" s="10"/>
      <c r="D21" s="21" t="s">
        <v>24</v>
      </c>
      <c r="E21" s="13">
        <v>30</v>
      </c>
      <c r="F21" s="13">
        <v>8</v>
      </c>
      <c r="G21" s="10">
        <f t="shared" si="1"/>
        <v>240</v>
      </c>
    </row>
    <row r="22" ht="30" customHeight="1" spans="1:7">
      <c r="A22" s="16" t="s">
        <v>48</v>
      </c>
      <c r="B22" s="17"/>
      <c r="C22" s="17"/>
      <c r="D22" s="17"/>
      <c r="E22" s="17"/>
      <c r="F22" s="18"/>
      <c r="G22" s="19">
        <f>SUM(G15:G21)</f>
        <v>397</v>
      </c>
    </row>
    <row r="23" s="1" customFormat="1" ht="30" customHeight="1" spans="1:7">
      <c r="A23" s="16" t="s">
        <v>49</v>
      </c>
      <c r="B23" s="17"/>
      <c r="C23" s="17"/>
      <c r="D23" s="17"/>
      <c r="E23" s="17"/>
      <c r="F23" s="18"/>
      <c r="G23" s="10">
        <v>692</v>
      </c>
    </row>
  </sheetData>
  <mergeCells count="8">
    <mergeCell ref="A1:G1"/>
    <mergeCell ref="A2:B2"/>
    <mergeCell ref="C2:G2"/>
    <mergeCell ref="B3:E3"/>
    <mergeCell ref="A4:G4"/>
    <mergeCell ref="A13:F13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zoomScaleSheetLayoutView="60" topLeftCell="A4" workbookViewId="0">
      <selection activeCell="B20" sqref="B20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105</v>
      </c>
      <c r="B3" s="5" t="s">
        <v>106</v>
      </c>
      <c r="C3" s="10"/>
      <c r="D3" s="10"/>
      <c r="E3" s="10"/>
      <c r="F3" s="10" t="s">
        <v>13</v>
      </c>
      <c r="G3" s="10" t="s">
        <v>112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108</v>
      </c>
      <c r="C6" s="10"/>
      <c r="D6" s="21" t="s">
        <v>24</v>
      </c>
      <c r="E6" s="13">
        <v>5</v>
      </c>
      <c r="F6" s="13">
        <v>30</v>
      </c>
      <c r="G6" s="10">
        <f t="shared" ref="G6:G12" si="0">E6*F6</f>
        <v>150</v>
      </c>
    </row>
    <row r="7" ht="30" customHeight="1" spans="1:7">
      <c r="A7" s="10">
        <v>2</v>
      </c>
      <c r="B7" s="13" t="s">
        <v>85</v>
      </c>
      <c r="C7" s="10"/>
      <c r="D7" s="21" t="s">
        <v>24</v>
      </c>
      <c r="E7" s="13">
        <v>15</v>
      </c>
      <c r="F7" s="13">
        <v>23</v>
      </c>
      <c r="G7" s="10">
        <f t="shared" si="0"/>
        <v>345</v>
      </c>
    </row>
    <row r="8" ht="30" customHeight="1" spans="1:7">
      <c r="A8" s="10">
        <v>3</v>
      </c>
      <c r="B8" s="13" t="s">
        <v>109</v>
      </c>
      <c r="C8" s="10"/>
      <c r="D8" s="21" t="s">
        <v>24</v>
      </c>
      <c r="E8" s="13">
        <v>10</v>
      </c>
      <c r="F8" s="13">
        <v>30</v>
      </c>
      <c r="G8" s="10">
        <f t="shared" si="0"/>
        <v>300</v>
      </c>
    </row>
    <row r="9" ht="30" customHeight="1" spans="1:7">
      <c r="A9" s="10">
        <v>4</v>
      </c>
      <c r="B9" s="13" t="s">
        <v>95</v>
      </c>
      <c r="C9" s="10"/>
      <c r="D9" s="21" t="s">
        <v>24</v>
      </c>
      <c r="E9" s="13">
        <v>5</v>
      </c>
      <c r="F9" s="13">
        <v>9</v>
      </c>
      <c r="G9" s="10">
        <f t="shared" si="0"/>
        <v>45</v>
      </c>
    </row>
    <row r="10" ht="30" customHeight="1" spans="1:7">
      <c r="A10" s="10">
        <v>5</v>
      </c>
      <c r="B10" s="13" t="s">
        <v>55</v>
      </c>
      <c r="C10" s="10"/>
      <c r="D10" s="21" t="s">
        <v>24</v>
      </c>
      <c r="E10" s="13">
        <v>8</v>
      </c>
      <c r="F10" s="13">
        <v>6</v>
      </c>
      <c r="G10" s="10">
        <f t="shared" si="0"/>
        <v>48</v>
      </c>
    </row>
    <row r="11" ht="30" customHeight="1" spans="1:7">
      <c r="A11" s="10">
        <v>6</v>
      </c>
      <c r="B11" s="13" t="s">
        <v>110</v>
      </c>
      <c r="C11" s="10"/>
      <c r="D11" s="21" t="s">
        <v>24</v>
      </c>
      <c r="E11" s="13">
        <v>3</v>
      </c>
      <c r="F11" s="13">
        <v>9</v>
      </c>
      <c r="G11" s="10">
        <f t="shared" si="0"/>
        <v>27</v>
      </c>
    </row>
    <row r="12" ht="30" customHeight="1" spans="1:7">
      <c r="A12" s="10">
        <v>7</v>
      </c>
      <c r="B12" s="13" t="s">
        <v>53</v>
      </c>
      <c r="C12" s="10"/>
      <c r="D12" s="21" t="s">
        <v>24</v>
      </c>
      <c r="E12" s="13">
        <v>5</v>
      </c>
      <c r="F12" s="13">
        <v>3</v>
      </c>
      <c r="G12" s="10">
        <f t="shared" si="0"/>
        <v>15</v>
      </c>
    </row>
    <row r="13" ht="30" customHeight="1" spans="1:7">
      <c r="A13" s="16" t="s">
        <v>30</v>
      </c>
      <c r="B13" s="17"/>
      <c r="C13" s="17"/>
      <c r="D13" s="17"/>
      <c r="E13" s="17"/>
      <c r="F13" s="18"/>
      <c r="G13" s="19">
        <f>SUM(G6:G12)</f>
        <v>930</v>
      </c>
    </row>
    <row r="14" ht="30" customHeight="1" spans="1:7">
      <c r="A14" s="10" t="s">
        <v>16</v>
      </c>
      <c r="B14" s="20" t="s">
        <v>31</v>
      </c>
      <c r="C14" s="10" t="s">
        <v>18</v>
      </c>
      <c r="D14" s="19" t="s">
        <v>19</v>
      </c>
      <c r="E14" s="20" t="s">
        <v>20</v>
      </c>
      <c r="F14" s="20" t="s">
        <v>21</v>
      </c>
      <c r="G14" s="19" t="s">
        <v>22</v>
      </c>
    </row>
    <row r="15" ht="30" customHeight="1" spans="1:7">
      <c r="A15" s="10">
        <v>1</v>
      </c>
      <c r="B15" s="13" t="s">
        <v>91</v>
      </c>
      <c r="C15" s="10"/>
      <c r="D15" s="14" t="s">
        <v>33</v>
      </c>
      <c r="E15" s="13">
        <v>1</v>
      </c>
      <c r="F15" s="13">
        <v>25</v>
      </c>
      <c r="G15" s="10">
        <f t="shared" ref="G15:G21" si="1">E15*F15</f>
        <v>25</v>
      </c>
    </row>
    <row r="16" s="1" customFormat="1" ht="30" customHeight="1" spans="1:7">
      <c r="A16" s="10">
        <v>2</v>
      </c>
      <c r="B16" s="13" t="s">
        <v>111</v>
      </c>
      <c r="C16" s="10"/>
      <c r="D16" s="14" t="s">
        <v>40</v>
      </c>
      <c r="E16" s="13">
        <v>1</v>
      </c>
      <c r="F16" s="13">
        <v>25</v>
      </c>
      <c r="G16" s="10">
        <f t="shared" si="1"/>
        <v>25</v>
      </c>
    </row>
    <row r="17" ht="30" customHeight="1" spans="1:7">
      <c r="A17" s="10">
        <v>3</v>
      </c>
      <c r="B17" s="13" t="s">
        <v>88</v>
      </c>
      <c r="C17" s="10"/>
      <c r="D17" s="14" t="s">
        <v>24</v>
      </c>
      <c r="E17" s="13">
        <v>2</v>
      </c>
      <c r="F17" s="13">
        <v>35</v>
      </c>
      <c r="G17" s="10">
        <f t="shared" si="1"/>
        <v>70</v>
      </c>
    </row>
    <row r="18" s="1" customFormat="1" ht="30" customHeight="1" spans="1:7">
      <c r="A18" s="10">
        <v>4</v>
      </c>
      <c r="B18" s="13" t="s">
        <v>39</v>
      </c>
      <c r="C18" s="10"/>
      <c r="D18" s="14" t="s">
        <v>40</v>
      </c>
      <c r="E18" s="13">
        <v>2</v>
      </c>
      <c r="F18" s="13">
        <v>8</v>
      </c>
      <c r="G18" s="10">
        <f t="shared" si="1"/>
        <v>16</v>
      </c>
    </row>
    <row r="19" ht="14.25" spans="1:7">
      <c r="A19" s="10">
        <v>5</v>
      </c>
      <c r="B19" s="13" t="s">
        <v>36</v>
      </c>
      <c r="C19" s="10"/>
      <c r="D19" s="14" t="s">
        <v>24</v>
      </c>
      <c r="E19" s="13">
        <v>1</v>
      </c>
      <c r="F19" s="13">
        <v>10</v>
      </c>
      <c r="G19" s="10">
        <f t="shared" si="1"/>
        <v>10</v>
      </c>
    </row>
    <row r="20" ht="14.25" spans="1:7">
      <c r="A20" s="10">
        <v>6</v>
      </c>
      <c r="B20" s="13" t="s">
        <v>41</v>
      </c>
      <c r="C20" s="10"/>
      <c r="D20" s="14" t="s">
        <v>40</v>
      </c>
      <c r="E20" s="13">
        <v>1</v>
      </c>
      <c r="F20" s="13">
        <v>11</v>
      </c>
      <c r="G20" s="10">
        <f t="shared" si="1"/>
        <v>11</v>
      </c>
    </row>
    <row r="21" ht="14.25" spans="1:7">
      <c r="A21" s="10">
        <v>12</v>
      </c>
      <c r="B21" s="13" t="s">
        <v>47</v>
      </c>
      <c r="C21" s="10"/>
      <c r="D21" s="21" t="s">
        <v>24</v>
      </c>
      <c r="E21" s="13">
        <v>30</v>
      </c>
      <c r="F21" s="13">
        <v>8</v>
      </c>
      <c r="G21" s="10">
        <f t="shared" si="1"/>
        <v>240</v>
      </c>
    </row>
    <row r="22" ht="14.25" spans="1:7">
      <c r="A22" s="16" t="s">
        <v>48</v>
      </c>
      <c r="B22" s="17"/>
      <c r="C22" s="17"/>
      <c r="D22" s="17"/>
      <c r="E22" s="17"/>
      <c r="F22" s="18"/>
      <c r="G22" s="19">
        <f>SUM(G15:G21)</f>
        <v>397</v>
      </c>
    </row>
    <row r="23" ht="14.25" spans="1:7">
      <c r="A23" s="16" t="s">
        <v>49</v>
      </c>
      <c r="B23" s="17"/>
      <c r="C23" s="17"/>
      <c r="D23" s="17"/>
      <c r="E23" s="17"/>
      <c r="F23" s="18"/>
      <c r="G23" s="10">
        <v>692</v>
      </c>
    </row>
  </sheetData>
  <mergeCells count="8">
    <mergeCell ref="A1:G1"/>
    <mergeCell ref="A2:B2"/>
    <mergeCell ref="C2:G2"/>
    <mergeCell ref="B3:E3"/>
    <mergeCell ref="A4:G4"/>
    <mergeCell ref="A13:F13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SheetLayoutView="60" topLeftCell="A11" workbookViewId="0">
      <selection activeCell="A3" sqref="A$1:G$104857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105</v>
      </c>
      <c r="B3" s="5" t="s">
        <v>113</v>
      </c>
      <c r="C3" s="10"/>
      <c r="D3" s="10"/>
      <c r="E3" s="10"/>
      <c r="F3" s="10" t="s">
        <v>13</v>
      </c>
      <c r="G3" s="10" t="s">
        <v>114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7</v>
      </c>
      <c r="G6" s="10">
        <f>E6*F6</f>
        <v>70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11</v>
      </c>
      <c r="G7" s="10">
        <f>E7*F7</f>
        <v>33</v>
      </c>
    </row>
    <row r="8" ht="30" customHeight="1" spans="1:9">
      <c r="A8" s="10">
        <v>3</v>
      </c>
      <c r="B8" s="15" t="s">
        <v>115</v>
      </c>
      <c r="C8" s="10"/>
      <c r="D8" s="14" t="s">
        <v>24</v>
      </c>
      <c r="E8" s="13">
        <v>7</v>
      </c>
      <c r="F8" s="15">
        <v>9</v>
      </c>
      <c r="G8" s="10">
        <f>E8*F8</f>
        <v>63</v>
      </c>
      <c r="I8" t="s">
        <v>54</v>
      </c>
    </row>
    <row r="9" ht="30" customHeight="1" spans="1:7">
      <c r="A9" s="10">
        <v>1</v>
      </c>
      <c r="B9" s="15" t="s">
        <v>116</v>
      </c>
      <c r="C9" s="10"/>
      <c r="D9" s="14" t="s">
        <v>24</v>
      </c>
      <c r="E9" s="13">
        <v>10</v>
      </c>
      <c r="F9" s="15">
        <v>4</v>
      </c>
      <c r="G9" s="10">
        <f>E9*F9</f>
        <v>40</v>
      </c>
    </row>
    <row r="10" ht="30" customHeight="1" spans="1:7">
      <c r="A10" s="10"/>
      <c r="B10" s="15" t="s">
        <v>117</v>
      </c>
      <c r="C10" s="10"/>
      <c r="D10" s="14" t="s">
        <v>24</v>
      </c>
      <c r="E10" s="13">
        <v>15</v>
      </c>
      <c r="F10" s="15">
        <v>23</v>
      </c>
      <c r="G10" s="10">
        <f t="shared" ref="G10:G15" si="0">E10*F10</f>
        <v>345</v>
      </c>
    </row>
    <row r="11" ht="30" customHeight="1" spans="1:7">
      <c r="A11" s="10"/>
      <c r="B11" s="15" t="s">
        <v>118</v>
      </c>
      <c r="C11" s="10"/>
      <c r="D11" s="14" t="s">
        <v>24</v>
      </c>
      <c r="E11" s="13">
        <v>4</v>
      </c>
      <c r="F11" s="15">
        <v>3</v>
      </c>
      <c r="G11" s="10">
        <f t="shared" si="0"/>
        <v>12</v>
      </c>
    </row>
    <row r="12" ht="30" customHeight="1" spans="1:7">
      <c r="A12" s="10"/>
      <c r="B12" s="15" t="s">
        <v>119</v>
      </c>
      <c r="C12" s="10"/>
      <c r="D12" s="14" t="s">
        <v>24</v>
      </c>
      <c r="E12" s="13">
        <v>1</v>
      </c>
      <c r="F12" s="15">
        <v>9</v>
      </c>
      <c r="G12" s="10">
        <f t="shared" si="0"/>
        <v>9</v>
      </c>
    </row>
    <row r="13" ht="30" customHeight="1" spans="1:7">
      <c r="A13" s="10"/>
      <c r="B13" s="15" t="s">
        <v>120</v>
      </c>
      <c r="C13" s="10"/>
      <c r="D13" s="14" t="s">
        <v>24</v>
      </c>
      <c r="E13" s="13">
        <v>1</v>
      </c>
      <c r="F13" s="15">
        <v>8</v>
      </c>
      <c r="G13" s="10">
        <f t="shared" si="0"/>
        <v>8</v>
      </c>
    </row>
    <row r="14" ht="30" customHeight="1" spans="1:7">
      <c r="A14" s="10"/>
      <c r="B14" s="15" t="s">
        <v>121</v>
      </c>
      <c r="C14" s="10"/>
      <c r="D14" s="14" t="s">
        <v>24</v>
      </c>
      <c r="E14" s="13">
        <v>5</v>
      </c>
      <c r="F14" s="15">
        <v>8</v>
      </c>
      <c r="G14" s="10">
        <f t="shared" si="0"/>
        <v>40</v>
      </c>
    </row>
    <row r="15" ht="30" customHeight="1" spans="1:7">
      <c r="A15" s="10">
        <v>2</v>
      </c>
      <c r="B15" s="13" t="s">
        <v>61</v>
      </c>
      <c r="C15" s="10"/>
      <c r="D15" s="14" t="s">
        <v>24</v>
      </c>
      <c r="E15" s="13">
        <v>2</v>
      </c>
      <c r="F15" s="13">
        <v>6</v>
      </c>
      <c r="G15" s="10">
        <f t="shared" si="0"/>
        <v>12</v>
      </c>
    </row>
    <row r="16" ht="30" customHeight="1" spans="1:7">
      <c r="A16" s="16" t="s">
        <v>30</v>
      </c>
      <c r="B16" s="17"/>
      <c r="C16" s="17"/>
      <c r="D16" s="17"/>
      <c r="E16" s="17"/>
      <c r="F16" s="18"/>
      <c r="G16" s="19">
        <f>SUM(G6:G15)</f>
        <v>632</v>
      </c>
    </row>
    <row r="17" ht="30" customHeight="1" spans="1:7">
      <c r="A17" s="10" t="s">
        <v>16</v>
      </c>
      <c r="B17" s="20" t="s">
        <v>31</v>
      </c>
      <c r="C17" s="10" t="s">
        <v>18</v>
      </c>
      <c r="D17" s="19" t="s">
        <v>19</v>
      </c>
      <c r="E17" s="20" t="s">
        <v>20</v>
      </c>
      <c r="F17" s="20" t="s">
        <v>21</v>
      </c>
      <c r="G17" s="19" t="s">
        <v>22</v>
      </c>
    </row>
    <row r="18" ht="30" customHeight="1" spans="1:7">
      <c r="A18" s="10">
        <v>1</v>
      </c>
      <c r="B18" s="13" t="s">
        <v>32</v>
      </c>
      <c r="C18" s="10"/>
      <c r="D18" s="14" t="s">
        <v>33</v>
      </c>
      <c r="E18" s="13">
        <v>10</v>
      </c>
      <c r="F18" s="13">
        <v>2</v>
      </c>
      <c r="G18" s="10">
        <f t="shared" ref="G18:G27" si="1">E18*F18</f>
        <v>20</v>
      </c>
    </row>
    <row r="19" ht="30" customHeight="1" spans="1:7">
      <c r="A19" s="10">
        <v>2</v>
      </c>
      <c r="B19" s="13" t="s">
        <v>122</v>
      </c>
      <c r="C19" s="10"/>
      <c r="D19" s="14" t="s">
        <v>40</v>
      </c>
      <c r="E19" s="13">
        <v>5</v>
      </c>
      <c r="F19" s="13">
        <v>6</v>
      </c>
      <c r="G19" s="10">
        <f t="shared" si="1"/>
        <v>30</v>
      </c>
    </row>
    <row r="20" ht="30" customHeight="1" spans="1:7">
      <c r="A20" s="10">
        <v>3</v>
      </c>
      <c r="B20" s="13" t="s">
        <v>123</v>
      </c>
      <c r="C20" s="10"/>
      <c r="D20" s="14" t="s">
        <v>33</v>
      </c>
      <c r="E20" s="13">
        <v>1</v>
      </c>
      <c r="F20" s="13">
        <v>20</v>
      </c>
      <c r="G20" s="10">
        <f t="shared" si="1"/>
        <v>20</v>
      </c>
    </row>
    <row r="21" ht="30" customHeight="1" spans="1:7">
      <c r="A21" s="10">
        <v>4</v>
      </c>
      <c r="B21" s="13" t="s">
        <v>34</v>
      </c>
      <c r="C21" s="10"/>
      <c r="D21" s="14" t="s">
        <v>35</v>
      </c>
      <c r="E21" s="13">
        <v>1</v>
      </c>
      <c r="F21" s="13">
        <v>25</v>
      </c>
      <c r="G21" s="10">
        <f t="shared" si="1"/>
        <v>25</v>
      </c>
    </row>
    <row r="22" ht="30" customHeight="1" spans="1:7">
      <c r="A22" s="10">
        <v>5</v>
      </c>
      <c r="B22" s="13" t="s">
        <v>101</v>
      </c>
      <c r="C22" s="10"/>
      <c r="D22" s="14" t="s">
        <v>24</v>
      </c>
      <c r="E22" s="13">
        <v>5</v>
      </c>
      <c r="F22" s="13">
        <v>10</v>
      </c>
      <c r="G22" s="10">
        <f t="shared" si="1"/>
        <v>50</v>
      </c>
    </row>
    <row r="23" ht="30" customHeight="1" spans="1:7">
      <c r="A23" s="10">
        <v>6</v>
      </c>
      <c r="B23" s="13" t="s">
        <v>124</v>
      </c>
      <c r="C23" s="10"/>
      <c r="D23" s="14" t="s">
        <v>24</v>
      </c>
      <c r="E23" s="13">
        <v>0.5</v>
      </c>
      <c r="F23" s="13">
        <v>8</v>
      </c>
      <c r="G23" s="10">
        <f t="shared" si="1"/>
        <v>4</v>
      </c>
    </row>
    <row r="24" ht="30" customHeight="1" spans="1:7">
      <c r="A24" s="10">
        <v>7</v>
      </c>
      <c r="B24" s="13" t="s">
        <v>125</v>
      </c>
      <c r="C24" s="10"/>
      <c r="D24" s="14" t="s">
        <v>33</v>
      </c>
      <c r="E24" s="13">
        <v>1</v>
      </c>
      <c r="F24" s="13">
        <v>8</v>
      </c>
      <c r="G24" s="10">
        <f t="shared" si="1"/>
        <v>8</v>
      </c>
    </row>
    <row r="25" s="1" customFormat="1" ht="30" customHeight="1" spans="1:7">
      <c r="A25" s="10">
        <v>10</v>
      </c>
      <c r="B25" s="13" t="s">
        <v>47</v>
      </c>
      <c r="C25" s="10"/>
      <c r="D25" s="21" t="s">
        <v>24</v>
      </c>
      <c r="E25" s="13">
        <v>20</v>
      </c>
      <c r="F25" s="13">
        <v>8</v>
      </c>
      <c r="G25" s="10">
        <f t="shared" si="1"/>
        <v>160</v>
      </c>
    </row>
    <row r="26" ht="30" customHeight="1" spans="1:7">
      <c r="A26" s="16" t="s">
        <v>48</v>
      </c>
      <c r="B26" s="17"/>
      <c r="C26" s="17"/>
      <c r="D26" s="17"/>
      <c r="E26" s="17"/>
      <c r="F26" s="18"/>
      <c r="G26" s="19">
        <f>SUM(G18:G25)</f>
        <v>317</v>
      </c>
    </row>
    <row r="27" s="1" customFormat="1" ht="30" customHeight="1" spans="1:7">
      <c r="A27" s="16" t="s">
        <v>49</v>
      </c>
      <c r="B27" s="17"/>
      <c r="C27" s="17"/>
      <c r="D27" s="17"/>
      <c r="E27" s="17"/>
      <c r="F27" s="18"/>
      <c r="G27" s="10">
        <v>987</v>
      </c>
    </row>
  </sheetData>
  <mergeCells count="8">
    <mergeCell ref="A1:G1"/>
    <mergeCell ref="A2:B2"/>
    <mergeCell ref="C2:G2"/>
    <mergeCell ref="B3:E3"/>
    <mergeCell ref="A4:G4"/>
    <mergeCell ref="A16:F16"/>
    <mergeCell ref="A26:F26"/>
    <mergeCell ref="A27:F27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SheetLayoutView="60" workbookViewId="0">
      <selection activeCell="B3" sqref="B3:E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4" t="s">
        <v>9</v>
      </c>
      <c r="B2" s="5"/>
      <c r="C2" s="6" t="str">
        <f>物资采购!F3</f>
        <v>烹调工艺</v>
      </c>
      <c r="D2" s="7"/>
      <c r="E2" s="7"/>
      <c r="F2" s="7"/>
      <c r="G2" s="8"/>
    </row>
    <row r="3" s="1" customFormat="1" ht="66" customHeight="1" spans="1:7">
      <c r="A3" s="9" t="s">
        <v>105</v>
      </c>
      <c r="B3" s="5" t="s">
        <v>113</v>
      </c>
      <c r="C3" s="10"/>
      <c r="D3" s="10"/>
      <c r="E3" s="10"/>
      <c r="F3" s="10" t="s">
        <v>13</v>
      </c>
      <c r="G3" s="10" t="s">
        <v>126</v>
      </c>
    </row>
    <row r="4" ht="30" customHeight="1" spans="1:7">
      <c r="A4" s="11" t="s">
        <v>15</v>
      </c>
      <c r="B4" s="11"/>
      <c r="C4" s="11"/>
      <c r="D4" s="11"/>
      <c r="E4" s="11"/>
      <c r="F4" s="11"/>
      <c r="G4" s="11"/>
    </row>
    <row r="5" ht="33.75" customHeight="1" spans="1:7">
      <c r="A5" s="12" t="s">
        <v>16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</row>
    <row r="6" ht="30" customHeight="1" spans="1:7">
      <c r="A6" s="10">
        <v>1</v>
      </c>
      <c r="B6" s="13" t="s">
        <v>23</v>
      </c>
      <c r="C6" s="10"/>
      <c r="D6" s="14" t="s">
        <v>24</v>
      </c>
      <c r="E6" s="13">
        <v>10</v>
      </c>
      <c r="F6" s="13">
        <v>7</v>
      </c>
      <c r="G6" s="10">
        <f t="shared" ref="G6:G15" si="0">E6*F6</f>
        <v>70</v>
      </c>
    </row>
    <row r="7" ht="30" customHeight="1" spans="1:7">
      <c r="A7" s="10">
        <v>2</v>
      </c>
      <c r="B7" s="13" t="s">
        <v>25</v>
      </c>
      <c r="C7" s="10"/>
      <c r="D7" s="14" t="s">
        <v>24</v>
      </c>
      <c r="E7" s="13">
        <v>3</v>
      </c>
      <c r="F7" s="13">
        <v>11</v>
      </c>
      <c r="G7" s="10">
        <f t="shared" si="0"/>
        <v>33</v>
      </c>
    </row>
    <row r="8" ht="30" customHeight="1" spans="1:9">
      <c r="A8" s="10">
        <v>3</v>
      </c>
      <c r="B8" s="15" t="s">
        <v>115</v>
      </c>
      <c r="C8" s="10"/>
      <c r="D8" s="14" t="s">
        <v>24</v>
      </c>
      <c r="E8" s="13">
        <v>7</v>
      </c>
      <c r="F8" s="15">
        <v>9</v>
      </c>
      <c r="G8" s="10">
        <f t="shared" si="0"/>
        <v>63</v>
      </c>
      <c r="I8" t="s">
        <v>54</v>
      </c>
    </row>
    <row r="9" ht="30" customHeight="1" spans="1:7">
      <c r="A9" s="10">
        <v>1</v>
      </c>
      <c r="B9" s="15" t="s">
        <v>116</v>
      </c>
      <c r="C9" s="10"/>
      <c r="D9" s="14" t="s">
        <v>24</v>
      </c>
      <c r="E9" s="13">
        <v>10</v>
      </c>
      <c r="F9" s="15">
        <v>4</v>
      </c>
      <c r="G9" s="10">
        <f t="shared" si="0"/>
        <v>40</v>
      </c>
    </row>
    <row r="10" ht="30" customHeight="1" spans="1:7">
      <c r="A10" s="10"/>
      <c r="B10" s="15" t="s">
        <v>117</v>
      </c>
      <c r="C10" s="10"/>
      <c r="D10" s="14" t="s">
        <v>24</v>
      </c>
      <c r="E10" s="13">
        <v>15</v>
      </c>
      <c r="F10" s="15">
        <v>23</v>
      </c>
      <c r="G10" s="10">
        <f t="shared" si="0"/>
        <v>345</v>
      </c>
    </row>
    <row r="11" ht="30" customHeight="1" spans="1:7">
      <c r="A11" s="10"/>
      <c r="B11" s="15" t="s">
        <v>118</v>
      </c>
      <c r="C11" s="10"/>
      <c r="D11" s="14" t="s">
        <v>24</v>
      </c>
      <c r="E11" s="13">
        <v>4</v>
      </c>
      <c r="F11" s="15">
        <v>3</v>
      </c>
      <c r="G11" s="10">
        <f t="shared" si="0"/>
        <v>12</v>
      </c>
    </row>
    <row r="12" ht="30" customHeight="1" spans="1:7">
      <c r="A12" s="10"/>
      <c r="B12" s="15" t="s">
        <v>119</v>
      </c>
      <c r="C12" s="10"/>
      <c r="D12" s="14" t="s">
        <v>24</v>
      </c>
      <c r="E12" s="13">
        <v>1</v>
      </c>
      <c r="F12" s="15">
        <v>9</v>
      </c>
      <c r="G12" s="10">
        <f t="shared" si="0"/>
        <v>9</v>
      </c>
    </row>
    <row r="13" ht="30" customHeight="1" spans="1:7">
      <c r="A13" s="10"/>
      <c r="B13" s="15" t="s">
        <v>120</v>
      </c>
      <c r="C13" s="10"/>
      <c r="D13" s="14" t="s">
        <v>24</v>
      </c>
      <c r="E13" s="13">
        <v>1</v>
      </c>
      <c r="F13" s="15">
        <v>8</v>
      </c>
      <c r="G13" s="10">
        <f t="shared" si="0"/>
        <v>8</v>
      </c>
    </row>
    <row r="14" ht="30" customHeight="1" spans="1:7">
      <c r="A14" s="10"/>
      <c r="B14" s="15" t="s">
        <v>121</v>
      </c>
      <c r="C14" s="10"/>
      <c r="D14" s="14" t="s">
        <v>24</v>
      </c>
      <c r="E14" s="13">
        <v>5</v>
      </c>
      <c r="F14" s="15">
        <v>8</v>
      </c>
      <c r="G14" s="10">
        <f t="shared" si="0"/>
        <v>40</v>
      </c>
    </row>
    <row r="15" ht="30" customHeight="1" spans="1:7">
      <c r="A15" s="10">
        <v>2</v>
      </c>
      <c r="B15" s="13" t="s">
        <v>61</v>
      </c>
      <c r="C15" s="10"/>
      <c r="D15" s="14" t="s">
        <v>24</v>
      </c>
      <c r="E15" s="13">
        <v>2</v>
      </c>
      <c r="F15" s="13">
        <v>6</v>
      </c>
      <c r="G15" s="10">
        <f t="shared" si="0"/>
        <v>12</v>
      </c>
    </row>
    <row r="16" ht="30" customHeight="1" spans="1:7">
      <c r="A16" s="16" t="s">
        <v>30</v>
      </c>
      <c r="B16" s="17"/>
      <c r="C16" s="17"/>
      <c r="D16" s="17"/>
      <c r="E16" s="17"/>
      <c r="F16" s="18"/>
      <c r="G16" s="19">
        <f>SUM(G6:G15)</f>
        <v>632</v>
      </c>
    </row>
    <row r="17" ht="30" customHeight="1" spans="1:7">
      <c r="A17" s="10" t="s">
        <v>16</v>
      </c>
      <c r="B17" s="20" t="s">
        <v>31</v>
      </c>
      <c r="C17" s="10" t="s">
        <v>18</v>
      </c>
      <c r="D17" s="19" t="s">
        <v>19</v>
      </c>
      <c r="E17" s="20" t="s">
        <v>20</v>
      </c>
      <c r="F17" s="20" t="s">
        <v>21</v>
      </c>
      <c r="G17" s="19" t="s">
        <v>22</v>
      </c>
    </row>
    <row r="18" ht="30" customHeight="1" spans="1:7">
      <c r="A18" s="10">
        <v>1</v>
      </c>
      <c r="B18" s="13" t="s">
        <v>32</v>
      </c>
      <c r="C18" s="10"/>
      <c r="D18" s="14" t="s">
        <v>33</v>
      </c>
      <c r="E18" s="13">
        <v>10</v>
      </c>
      <c r="F18" s="13">
        <v>2</v>
      </c>
      <c r="G18" s="10">
        <f t="shared" ref="G18:G25" si="1">E18*F18</f>
        <v>20</v>
      </c>
    </row>
    <row r="19" ht="30" customHeight="1" spans="1:7">
      <c r="A19" s="10">
        <v>2</v>
      </c>
      <c r="B19" s="13" t="s">
        <v>122</v>
      </c>
      <c r="C19" s="10"/>
      <c r="D19" s="14" t="s">
        <v>40</v>
      </c>
      <c r="E19" s="13">
        <v>5</v>
      </c>
      <c r="F19" s="13">
        <v>6</v>
      </c>
      <c r="G19" s="10">
        <f t="shared" si="1"/>
        <v>30</v>
      </c>
    </row>
    <row r="20" s="1" customFormat="1" ht="30" customHeight="1" spans="1:7">
      <c r="A20" s="10">
        <v>3</v>
      </c>
      <c r="B20" s="13" t="s">
        <v>123</v>
      </c>
      <c r="C20" s="10"/>
      <c r="D20" s="14" t="s">
        <v>33</v>
      </c>
      <c r="E20" s="13">
        <v>1</v>
      </c>
      <c r="F20" s="13">
        <v>20</v>
      </c>
      <c r="G20" s="10">
        <f t="shared" si="1"/>
        <v>20</v>
      </c>
    </row>
    <row r="21" customFormat="1" ht="30" customHeight="1" spans="1:7">
      <c r="A21" s="10">
        <v>4</v>
      </c>
      <c r="B21" s="13" t="s">
        <v>34</v>
      </c>
      <c r="C21" s="10"/>
      <c r="D21" s="14" t="s">
        <v>35</v>
      </c>
      <c r="E21" s="13">
        <v>1</v>
      </c>
      <c r="F21" s="13">
        <v>25</v>
      </c>
      <c r="G21" s="10">
        <f t="shared" si="1"/>
        <v>25</v>
      </c>
    </row>
    <row r="22" s="1" customFormat="1" ht="30" customHeight="1" spans="1:7">
      <c r="A22" s="10">
        <v>5</v>
      </c>
      <c r="B22" s="13" t="s">
        <v>101</v>
      </c>
      <c r="C22" s="10"/>
      <c r="D22" s="14" t="s">
        <v>24</v>
      </c>
      <c r="E22" s="13">
        <v>5</v>
      </c>
      <c r="F22" s="13">
        <v>10</v>
      </c>
      <c r="G22" s="10">
        <f t="shared" si="1"/>
        <v>50</v>
      </c>
    </row>
    <row r="23" ht="14.25" spans="1:7">
      <c r="A23" s="10">
        <v>6</v>
      </c>
      <c r="B23" s="13" t="s">
        <v>124</v>
      </c>
      <c r="C23" s="10"/>
      <c r="D23" s="14" t="s">
        <v>24</v>
      </c>
      <c r="E23" s="13">
        <v>0.5</v>
      </c>
      <c r="F23" s="13">
        <v>8</v>
      </c>
      <c r="G23" s="10">
        <f t="shared" si="1"/>
        <v>4</v>
      </c>
    </row>
    <row r="24" ht="14.25" spans="1:7">
      <c r="A24" s="10">
        <v>7</v>
      </c>
      <c r="B24" s="13" t="s">
        <v>125</v>
      </c>
      <c r="C24" s="10"/>
      <c r="D24" s="14" t="s">
        <v>33</v>
      </c>
      <c r="E24" s="13">
        <v>1</v>
      </c>
      <c r="F24" s="13">
        <v>8</v>
      </c>
      <c r="G24" s="10">
        <f t="shared" si="1"/>
        <v>8</v>
      </c>
    </row>
    <row r="25" ht="14.25" spans="1:7">
      <c r="A25" s="10">
        <v>10</v>
      </c>
      <c r="B25" s="13" t="s">
        <v>47</v>
      </c>
      <c r="C25" s="10"/>
      <c r="D25" s="21" t="s">
        <v>24</v>
      </c>
      <c r="E25" s="13">
        <v>20</v>
      </c>
      <c r="F25" s="13">
        <v>8</v>
      </c>
      <c r="G25" s="10">
        <f t="shared" si="1"/>
        <v>160</v>
      </c>
    </row>
    <row r="26" ht="14.25" spans="1:7">
      <c r="A26" s="16" t="s">
        <v>48</v>
      </c>
      <c r="B26" s="17"/>
      <c r="C26" s="17"/>
      <c r="D26" s="17"/>
      <c r="E26" s="17"/>
      <c r="F26" s="18"/>
      <c r="G26" s="19">
        <f>SUM(G18:G25)</f>
        <v>317</v>
      </c>
    </row>
    <row r="27" ht="14.25" spans="1:7">
      <c r="A27" s="16" t="s">
        <v>49</v>
      </c>
      <c r="B27" s="17"/>
      <c r="C27" s="17"/>
      <c r="D27" s="17"/>
      <c r="E27" s="17"/>
      <c r="F27" s="18"/>
      <c r="G27" s="10">
        <v>987</v>
      </c>
    </row>
  </sheetData>
  <mergeCells count="8">
    <mergeCell ref="A1:G1"/>
    <mergeCell ref="A2:B2"/>
    <mergeCell ref="C2:G2"/>
    <mergeCell ref="B3:E3"/>
    <mergeCell ref="A4:G4"/>
    <mergeCell ref="A16:F16"/>
    <mergeCell ref="A26:F26"/>
    <mergeCell ref="A27:F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物资采购</vt:lpstr>
      <vt:lpstr>物资采购 (2)</vt:lpstr>
      <vt:lpstr>物资采购 (3)</vt:lpstr>
      <vt:lpstr>物资采购 (4)</vt:lpstr>
      <vt:lpstr>物资采购 (5)</vt:lpstr>
      <vt:lpstr>物资采购 (6)</vt:lpstr>
      <vt:lpstr>物资采购 (7)</vt:lpstr>
      <vt:lpstr>物资采购 (8)</vt:lpstr>
      <vt:lpstr>物资采购 (9)</vt:lpstr>
      <vt:lpstr>物资采购 (10)</vt:lpstr>
      <vt:lpstr>物资采购 (11)</vt:lpstr>
      <vt:lpstr>物资采购 (12)</vt:lpstr>
      <vt:lpstr>物资采购 (13)</vt:lpstr>
      <vt:lpstr>物资采购 (14)</vt:lpstr>
      <vt:lpstr>物资采购 (15)</vt:lpstr>
      <vt:lpstr>物资采购 (16)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茵梦</cp:lastModifiedBy>
  <dcterms:created xsi:type="dcterms:W3CDTF">2024-03-12T02:56:00Z</dcterms:created>
  <dcterms:modified xsi:type="dcterms:W3CDTF">2024-03-28T23:36:10Z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4D46B814F0C44863BC3BEF79E78A559B_13</vt:lpwstr>
  </property>
  <property fmtid="{D5CDD505-2E9C-101B-9397-08002B2CF9AE}" pid="3" name="KSOProductBuildVer">
    <vt:lpwstr>2052-12.1.0.16417</vt:lpwstr>
  </property>
</Properties>
</file>