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65" windowHeight="9930"/>
  </bookViews>
  <sheets>
    <sheet name="Sheet1" sheetId="1" r:id="rId1"/>
    <sheet name="22秋西餐工艺" sheetId="3" state="hidden" r:id="rId2"/>
    <sheet name="22秋烹调工艺（周三）" sheetId="4" state="hidden" r:id="rId3"/>
    <sheet name="22秋烹调工艺(周四）" sheetId="5" state="hidden" r:id="rId4"/>
    <sheet name="22食品雕刻" sheetId="2" state="hidden" r:id="rId5"/>
    <sheet name="23秋烹调名师名菜" sheetId="6" state="hidden" r:id="rId6"/>
    <sheet name="23秋烹调烹调工艺" sheetId="7" state="hidden" r:id="rId7"/>
    <sheet name="23、24秋刀工" sheetId="8" state="hidden" r:id="rId8"/>
  </sheets>
  <calcPr calcId="191029"/>
  <pivotCaches>
    <pivotCache cacheId="0" r:id="rId9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<sst xmlns="http://schemas.openxmlformats.org/spreadsheetml/2006/main" count="2201" uniqueCount="240">
  <si>
    <t>餐旅商贸系烹调教研室2024-2025第一学期采购预算</t>
  </si>
  <si>
    <t>部门：餐旅商贸系烹调教研室</t>
  </si>
  <si>
    <t>日期：2024年03月19日</t>
  </si>
  <si>
    <t>序号</t>
  </si>
  <si>
    <t>班级</t>
  </si>
  <si>
    <t>课程</t>
  </si>
  <si>
    <t>生鲜</t>
  </si>
  <si>
    <t>非生鲜</t>
  </si>
  <si>
    <t>其他物资</t>
  </si>
  <si>
    <t>小计</t>
  </si>
  <si>
    <t>22秋烹调班</t>
  </si>
  <si>
    <t>西餐工艺</t>
  </si>
  <si>
    <t>烹调工艺（周三）</t>
  </si>
  <si>
    <t>烹调工艺（周四）</t>
  </si>
  <si>
    <t>食品雕刻</t>
  </si>
  <si>
    <t>23秋烹调班</t>
  </si>
  <si>
    <t>名师名菜鉴赏</t>
  </si>
  <si>
    <t>烹调工艺</t>
  </si>
  <si>
    <t>23、24秋烹调班</t>
  </si>
  <si>
    <t>刀勺体能/刀工工艺</t>
  </si>
  <si>
    <t>合计</t>
  </si>
  <si>
    <t>审 批 流 程</t>
  </si>
  <si>
    <t>申请部门</t>
  </si>
  <si>
    <t>部门主管院长</t>
  </si>
  <si>
    <t>教务处</t>
  </si>
  <si>
    <t>财务主管院长</t>
  </si>
  <si>
    <t>财务处</t>
  </si>
  <si>
    <t>总务主管院长</t>
  </si>
  <si>
    <t>总务处</t>
  </si>
  <si>
    <t>院长审批</t>
  </si>
  <si>
    <t>注：1.采购金额达2万元以上由院长审批，并附相应的会议记录；2.采购项目较多可做采购项目附表。</t>
  </si>
  <si>
    <t>教学
项目</t>
  </si>
  <si>
    <t xml:space="preserve">学习任务“粉蒸肉” （实训）
学习任务“粉蒸排骨”（赏析）
</t>
  </si>
  <si>
    <t>教学周</t>
  </si>
  <si>
    <t>第一周</t>
  </si>
  <si>
    <r>
      <rPr>
        <sz val="12"/>
        <rFont val="宋体"/>
        <charset val="134"/>
        <scheme val="minor"/>
      </rPr>
      <t>采购品名</t>
    </r>
    <r>
      <rPr>
        <b/>
        <sz val="12"/>
        <rFont val="宋体"/>
        <charset val="134"/>
      </rPr>
      <t>（非生鲜）</t>
    </r>
  </si>
  <si>
    <t>规格型号</t>
  </si>
  <si>
    <t>单位</t>
  </si>
  <si>
    <t>数量</t>
  </si>
  <si>
    <t>单价</t>
  </si>
  <si>
    <t>金额</t>
  </si>
  <si>
    <t>物 资 采 购 申 请 单</t>
  </si>
  <si>
    <r>
      <rPr>
        <sz val="12"/>
        <rFont val="宋体"/>
        <charset val="134"/>
        <scheme val="minor"/>
      </rPr>
      <t>采购品名</t>
    </r>
    <r>
      <rPr>
        <b/>
        <sz val="12"/>
        <rFont val="宋体"/>
        <charset val="134"/>
      </rPr>
      <t>（生鲜类）</t>
    </r>
  </si>
  <si>
    <t>盐</t>
  </si>
  <si>
    <t>袋</t>
  </si>
  <si>
    <t>申 请 采 购 项 目</t>
  </si>
  <si>
    <t>大葱</t>
  </si>
  <si>
    <t>斤</t>
  </si>
  <si>
    <t>鸡粉</t>
  </si>
  <si>
    <t>桶</t>
  </si>
  <si>
    <t>采购品名（其他）</t>
  </si>
  <si>
    <t>姜</t>
  </si>
  <si>
    <t>味精</t>
  </si>
  <si>
    <t>大红垃圾桶</t>
  </si>
  <si>
    <t>个</t>
  </si>
  <si>
    <t>大蒜</t>
  </si>
  <si>
    <t>白胡椒粉</t>
  </si>
  <si>
    <t>大黑色垃圾袋</t>
  </si>
  <si>
    <t>香菜</t>
  </si>
  <si>
    <t>白糖</t>
  </si>
  <si>
    <t>洗洁剂（大）</t>
  </si>
  <si>
    <t>精五花肉</t>
  </si>
  <si>
    <t>料酒</t>
  </si>
  <si>
    <t>瓶</t>
  </si>
  <si>
    <t>钢丝球</t>
  </si>
  <si>
    <t>净排骨</t>
  </si>
  <si>
    <t>一品鲜酱油</t>
  </si>
  <si>
    <t>毛巾</t>
  </si>
  <si>
    <t>白色</t>
  </si>
  <si>
    <t>条</t>
  </si>
  <si>
    <t>第二周</t>
  </si>
  <si>
    <t>古币香油</t>
  </si>
  <si>
    <t>食品袋（超市同款）</t>
  </si>
  <si>
    <t>大卷</t>
  </si>
  <si>
    <t>土豆淀粉</t>
  </si>
  <si>
    <t>胶皮手套</t>
  </si>
  <si>
    <t>副</t>
  </si>
  <si>
    <t>色拉油</t>
  </si>
  <si>
    <t>削皮刀</t>
  </si>
  <si>
    <t>保鲜膜</t>
  </si>
  <si>
    <t>卷</t>
  </si>
  <si>
    <t>拖布（大）</t>
  </si>
  <si>
    <t>把</t>
  </si>
  <si>
    <t>101胶水</t>
  </si>
  <si>
    <t>盒</t>
  </si>
  <si>
    <t xml:space="preserve">五色果酱画
</t>
  </si>
  <si>
    <t>（红黄蓝黑绿)80克\瓶</t>
  </si>
  <si>
    <t>套</t>
  </si>
  <si>
    <t>马勺</t>
  </si>
  <si>
    <t>（38公分）</t>
  </si>
  <si>
    <t>学习任务”文思豆腐羹” （实训）
学习任务”剁椒鱼头”（赏析）</t>
  </si>
  <si>
    <t>第三周</t>
  </si>
  <si>
    <t>手勺</t>
  </si>
  <si>
    <t>（250克）</t>
  </si>
  <si>
    <t>方火腿</t>
  </si>
  <si>
    <t>干香菇</t>
  </si>
  <si>
    <t>鸡蛋</t>
  </si>
  <si>
    <t>内酯豆腐</t>
  </si>
  <si>
    <t>胖头鱼头</t>
  </si>
  <si>
    <t>虾仁</t>
  </si>
  <si>
    <t>剁椒</t>
  </si>
  <si>
    <t>第四周</t>
  </si>
  <si>
    <t>学习任务“红煨牛腩” （实训）
学习任务“红煨猪手”（赏析）</t>
  </si>
  <si>
    <t>第五周</t>
  </si>
  <si>
    <t xml:space="preserve">斤 </t>
  </si>
  <si>
    <t>冬笋</t>
  </si>
  <si>
    <t>白萝卜</t>
  </si>
  <si>
    <t>猪肉馅</t>
  </si>
  <si>
    <t>十三香</t>
  </si>
  <si>
    <t>牛腩</t>
  </si>
  <si>
    <t>猪手</t>
  </si>
  <si>
    <t>白面</t>
  </si>
  <si>
    <t>第六周</t>
  </si>
  <si>
    <t>学习任务“汆鱼丸” （实训）
学习任务“酸辣鳜鱼片”（赏析）</t>
  </si>
  <si>
    <t>第七周</t>
  </si>
  <si>
    <t>茄子</t>
  </si>
  <si>
    <t>蚝油</t>
  </si>
  <si>
    <t>猪肥膘肉</t>
  </si>
  <si>
    <t>白莲鱼尾</t>
  </si>
  <si>
    <t>鳜鱼</t>
  </si>
  <si>
    <t>第八周</t>
  </si>
  <si>
    <t>学习任务“水煮肉片” （实训）
学习任务“水煮鱼”（赏析）</t>
  </si>
  <si>
    <t>第九周</t>
  </si>
  <si>
    <t>郫县豆瓣酱</t>
  </si>
  <si>
    <t>淀粉</t>
  </si>
  <si>
    <t>绿甘蓝</t>
  </si>
  <si>
    <t>番茄酱</t>
  </si>
  <si>
    <t>黄豆芽</t>
  </si>
  <si>
    <t>胡椒粉</t>
  </si>
  <si>
    <t>黑鱼</t>
  </si>
  <si>
    <t>糖</t>
  </si>
  <si>
    <t>猪里脊</t>
  </si>
  <si>
    <t>第十周</t>
  </si>
  <si>
    <t>学习任务“雪衣豆沙” （实训）
学习任务“挂霜核桃仁” （赏析）</t>
  </si>
  <si>
    <t>第十一周</t>
  </si>
  <si>
    <t>500g/袋</t>
  </si>
  <si>
    <t>500ml/瓶</t>
  </si>
  <si>
    <t>核桃仁</t>
  </si>
  <si>
    <t>300ml/瓶</t>
  </si>
  <si>
    <t>尖椒</t>
  </si>
  <si>
    <t>面粉</t>
  </si>
  <si>
    <t>豆沙</t>
  </si>
  <si>
    <t>第十二周</t>
  </si>
  <si>
    <t>W</t>
  </si>
  <si>
    <t>学习任务”拔丝地瓜” （实训）
学习任务“蜜汁山药”（赏析）</t>
  </si>
  <si>
    <t>第十三周</t>
  </si>
  <si>
    <t>山药</t>
  </si>
  <si>
    <t>地瓜</t>
  </si>
  <si>
    <t>蜂蜜</t>
  </si>
  <si>
    <t>第十四周</t>
  </si>
  <si>
    <t>学习任务”生拌鱼” （实训）
学习任务生鱼片（赏析）</t>
  </si>
  <si>
    <t>第十五周</t>
  </si>
  <si>
    <t>米醋</t>
  </si>
  <si>
    <t xml:space="preserve">大蒜 </t>
  </si>
  <si>
    <t xml:space="preserve">黄瓜 </t>
  </si>
  <si>
    <t>醋精</t>
  </si>
  <si>
    <t>陈醋</t>
  </si>
  <si>
    <t>第十六周</t>
  </si>
  <si>
    <t>仙鹤</t>
  </si>
  <si>
    <t>青萝卜</t>
  </si>
  <si>
    <t>胡萝卜</t>
  </si>
  <si>
    <t>孔雀头</t>
  </si>
  <si>
    <t>整雕孔雀</t>
  </si>
  <si>
    <t>龙头</t>
  </si>
  <si>
    <t>建筑物亭子</t>
  </si>
  <si>
    <t>建筑物小桥</t>
  </si>
  <si>
    <t>月季花牡丹花</t>
  </si>
  <si>
    <t>红心萝卜</t>
  </si>
  <si>
    <t>农作物雕刻</t>
  </si>
  <si>
    <t>鲤鱼热带鱼</t>
  </si>
  <si>
    <t>腾龙的组装雕刻</t>
  </si>
  <si>
    <t>项目“汆”
学习任务“福州鱼丸汤” （实训）
学习任务汆鸡茸三丝”（赏析）</t>
  </si>
  <si>
    <t>葱</t>
  </si>
  <si>
    <t>油菜</t>
  </si>
  <si>
    <t>酱油</t>
  </si>
  <si>
    <t>白鲢鱼鱼尾</t>
  </si>
  <si>
    <t>猪大油</t>
  </si>
  <si>
    <t>鸡骨架</t>
  </si>
  <si>
    <t>火腿</t>
  </si>
  <si>
    <t>块</t>
  </si>
  <si>
    <t>干木耳</t>
  </si>
  <si>
    <t>生鲜合计</t>
  </si>
  <si>
    <t>项目“汆”
学习任务“福州鱼丸汤” （实训）
学习任务汆鸡茸三丝”（赏析</t>
  </si>
  <si>
    <t>项目“水煮”
学习任务”水煮肉片” （实训）
学习任务山城毛血旺（赏析）</t>
  </si>
  <si>
    <t>大头菜</t>
  </si>
  <si>
    <t>1000g/桶</t>
  </si>
  <si>
    <t>辣椒面</t>
  </si>
  <si>
    <t>蒜</t>
  </si>
  <si>
    <t>红麻椒</t>
  </si>
  <si>
    <t>泰椒</t>
  </si>
  <si>
    <t>川椒段</t>
  </si>
  <si>
    <t>精肉</t>
  </si>
  <si>
    <t>麻椒面</t>
  </si>
  <si>
    <t>川椒粉</t>
  </si>
  <si>
    <t>辣妹子</t>
  </si>
  <si>
    <t>180g/瓶</t>
  </si>
  <si>
    <t>川菜馆</t>
  </si>
  <si>
    <t>鸭血</t>
  </si>
  <si>
    <t>毛肚</t>
  </si>
  <si>
    <t>魔芋结</t>
  </si>
  <si>
    <t>项目“煎”
学习任务”南煎丸子” （实训）
学习任务香煎黄花鱼（赏析）
月考</t>
  </si>
  <si>
    <t>王守义十三香</t>
  </si>
  <si>
    <t>鲜黄花鱼</t>
  </si>
  <si>
    <t>香油</t>
  </si>
  <si>
    <t>项目“煎”
学习任务”南煎丸子” （实训）
学习任务香煎黄花鱼（赏析）</t>
  </si>
  <si>
    <t>项目“烧”
学习任务”红烧肉” （实训）
学习任务杭椒烧牛柳（赏析）</t>
  </si>
  <si>
    <t>精盐</t>
  </si>
  <si>
    <t>杭椒</t>
  </si>
  <si>
    <t>牛里脊</t>
  </si>
  <si>
    <t>东古酱油</t>
  </si>
  <si>
    <t>猪五花肉</t>
  </si>
  <si>
    <t>耗油</t>
  </si>
  <si>
    <t>项目“滑炒”
学习任务”芙蓉里脊” （实训）
学习任务翠鸟鸡丝（赏析）</t>
  </si>
  <si>
    <t>青豆</t>
  </si>
  <si>
    <t>鸡胸肉</t>
  </si>
  <si>
    <t>马铃薯淀粉</t>
  </si>
  <si>
    <t>项目“爆”
学习任务”宫保鸡丁” （实训）
学习任务京酱肉丝（赏析）</t>
  </si>
  <si>
    <t>干豆腐</t>
  </si>
  <si>
    <t>甜面酱</t>
  </si>
  <si>
    <t>100g/袋</t>
  </si>
  <si>
    <t>鸡腿</t>
  </si>
  <si>
    <t>香其酱</t>
  </si>
  <si>
    <t>去皮花生</t>
  </si>
  <si>
    <t>项目“炸熘”
学习任务”菊花里脊” （实训）
学习任务松鼠鱼（赏析）
月考</t>
  </si>
  <si>
    <t>蒜薹</t>
  </si>
  <si>
    <t>里脊</t>
  </si>
  <si>
    <t>草鱼</t>
  </si>
  <si>
    <t>1000ml/桶</t>
  </si>
  <si>
    <t>浓缩橙子</t>
  </si>
  <si>
    <t>项目“焖”
学习任务”家常焖鲤鱼” （实训）
学习任务酱焖鲫鱼（赏析）</t>
  </si>
  <si>
    <t>第十七周</t>
  </si>
  <si>
    <t>平刀直片</t>
  </si>
  <si>
    <t>土豆</t>
  </si>
  <si>
    <t>平刀推片</t>
  </si>
  <si>
    <t>平刀拉片</t>
  </si>
  <si>
    <t>平刀推拉片</t>
  </si>
  <si>
    <t>滚料片</t>
  </si>
  <si>
    <t>抖料片</t>
  </si>
  <si>
    <t>斜刀拉片</t>
  </si>
  <si>
    <t>斜刀推片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</si>
</sst>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12"/>
      <color theme="1"/>
      <name val="黑体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</font>
    <font>
      <b/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ABABAB"/>
      </right>
      <top style="thin">
        <color indexed="65"/>
      </top>
      <bottom/>
      <diagonal/>
    </border>
    <border>
      <left style="thin">
        <color rgb="FFABABAB"/>
      </left>
      <right/>
      <top style="thin">
        <color indexed="65"/>
      </top>
      <bottom style="thin">
        <color rgb="FFABABAB"/>
      </bottom>
      <diagonal/>
    </border>
    <border>
      <left style="thin">
        <color indexed="65"/>
      </left>
      <right/>
      <top style="thin">
        <color indexed="65"/>
      </top>
      <bottom style="thin">
        <color rgb="FFABABAB"/>
      </bottom>
      <diagonal/>
    </border>
    <border>
      <left style="thin">
        <color indexed="65"/>
      </left>
      <right style="thin">
        <color rgb="FFABABAB"/>
      </right>
      <top style="thin">
        <color indexed="65"/>
      </top>
      <bottom style="thin">
        <color rgb="FFABABAB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32" applyNumberFormat="0" applyAlignment="0" applyProtection="0">
      <alignment vertical="center"/>
    </xf>
    <xf numFmtId="0" fontId="24" fillId="4" borderId="33" applyNumberFormat="0" applyAlignment="0" applyProtection="0">
      <alignment vertical="center"/>
    </xf>
    <xf numFmtId="0" fontId="25" fillId="4" borderId="32" applyNumberFormat="0" applyAlignment="0" applyProtection="0">
      <alignment vertical="center"/>
    </xf>
    <xf numFmtId="0" fontId="26" fillId="5" borderId="34" applyNumberFormat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8" fillId="0" borderId="36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0" fillId="0" borderId="1" xfId="0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8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 shrinkToFit="1"/>
      <protection locked="0"/>
    </xf>
    <xf numFmtId="0" fontId="8" fillId="0" borderId="1" xfId="0" applyFont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>
      <alignment vertical="center"/>
    </xf>
    <xf numFmtId="0" fontId="14" fillId="0" borderId="17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4" fillId="0" borderId="21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pivotCacheDefinition" Target="pivotCache/pivotCacheDefinition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370.5721180556" refreshedBy="Administrator" recordCount="54">
  <cacheSource type="worksheet">
    <worksheetSource ref="F1:G55" sheet="22食品雕刻"/>
  </cacheSource>
  <cacheFields count="2">
    <cacheField name="教学周" numFmtId="0">
      <sharedItems containsNumber="1" containsInteger="1" containsMixedTypes="1" count="3">
        <s v="单价"/>
        <n v="3"/>
        <s v="教学周"/>
      </sharedItems>
    </cacheField>
    <cacheField name="第一周" numFmtId="0">
      <sharedItems containsNumber="1" containsInteger="1" containsMixedTypes="1" count="23">
        <s v="金额"/>
        <n v="90"/>
        <n v="15"/>
        <s v="第二周"/>
        <s v="第三周"/>
        <n v="30"/>
        <n v="60"/>
        <s v="第四周"/>
        <s v="第五周"/>
        <n v="120"/>
        <s v="第六周"/>
        <s v="第七周"/>
        <s v="第八周"/>
        <s v="第九周"/>
        <n v="180"/>
        <s v="第十周"/>
        <s v="第十一周"/>
        <s v="第十二周"/>
        <s v="第十三周"/>
        <s v="第十四周"/>
        <s v="第十五周"/>
        <n v="45"/>
        <s v="第十六周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4">
  <r>
    <x v="0"/>
    <x v="0"/>
  </r>
  <r>
    <x v="1"/>
    <x v="1"/>
  </r>
  <r>
    <x v="1"/>
    <x v="2"/>
  </r>
  <r>
    <x v="2"/>
    <x v="3"/>
  </r>
  <r>
    <x v="0"/>
    <x v="0"/>
  </r>
  <r>
    <x v="1"/>
    <x v="1"/>
  </r>
  <r>
    <x v="1"/>
    <x v="2"/>
  </r>
  <r>
    <x v="2"/>
    <x v="4"/>
  </r>
  <r>
    <x v="0"/>
    <x v="0"/>
  </r>
  <r>
    <x v="1"/>
    <x v="5"/>
  </r>
  <r>
    <x v="1"/>
    <x v="6"/>
  </r>
  <r>
    <x v="2"/>
    <x v="7"/>
  </r>
  <r>
    <x v="0"/>
    <x v="0"/>
  </r>
  <r>
    <x v="1"/>
    <x v="5"/>
  </r>
  <r>
    <x v="1"/>
    <x v="6"/>
  </r>
  <r>
    <x v="2"/>
    <x v="8"/>
  </r>
  <r>
    <x v="0"/>
    <x v="0"/>
  </r>
  <r>
    <x v="1"/>
    <x v="9"/>
  </r>
  <r>
    <x v="1"/>
    <x v="2"/>
  </r>
  <r>
    <x v="2"/>
    <x v="10"/>
  </r>
  <r>
    <x v="0"/>
    <x v="0"/>
  </r>
  <r>
    <x v="1"/>
    <x v="9"/>
  </r>
  <r>
    <x v="1"/>
    <x v="2"/>
  </r>
  <r>
    <x v="2"/>
    <x v="11"/>
  </r>
  <r>
    <x v="0"/>
    <x v="0"/>
  </r>
  <r>
    <x v="1"/>
    <x v="6"/>
  </r>
  <r>
    <x v="2"/>
    <x v="12"/>
  </r>
  <r>
    <x v="0"/>
    <x v="0"/>
  </r>
  <r>
    <x v="1"/>
    <x v="6"/>
  </r>
  <r>
    <x v="2"/>
    <x v="13"/>
  </r>
  <r>
    <x v="0"/>
    <x v="0"/>
  </r>
  <r>
    <x v="1"/>
    <x v="14"/>
  </r>
  <r>
    <x v="2"/>
    <x v="15"/>
  </r>
  <r>
    <x v="0"/>
    <x v="0"/>
  </r>
  <r>
    <x v="1"/>
    <x v="14"/>
  </r>
  <r>
    <x v="2"/>
    <x v="16"/>
  </r>
  <r>
    <x v="0"/>
    <x v="0"/>
  </r>
  <r>
    <x v="1"/>
    <x v="9"/>
  </r>
  <r>
    <x v="2"/>
    <x v="17"/>
  </r>
  <r>
    <x v="0"/>
    <x v="0"/>
  </r>
  <r>
    <x v="1"/>
    <x v="9"/>
  </r>
  <r>
    <x v="2"/>
    <x v="18"/>
  </r>
  <r>
    <x v="0"/>
    <x v="0"/>
  </r>
  <r>
    <x v="1"/>
    <x v="6"/>
  </r>
  <r>
    <x v="2"/>
    <x v="19"/>
  </r>
  <r>
    <x v="0"/>
    <x v="0"/>
  </r>
  <r>
    <x v="1"/>
    <x v="6"/>
  </r>
  <r>
    <x v="2"/>
    <x v="20"/>
  </r>
  <r>
    <x v="0"/>
    <x v="0"/>
  </r>
  <r>
    <x v="1"/>
    <x v="21"/>
  </r>
  <r>
    <x v="1"/>
    <x v="21"/>
  </r>
  <r>
    <x v="2"/>
    <x v="22"/>
  </r>
  <r>
    <x v="0"/>
    <x v="0"/>
  </r>
  <r>
    <x v="1"/>
    <x v="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I52:K69" firstHeaderRow="1" firstDataRow="1" firstDataCol="0"/>
  <pivotFields count="2">
    <pivotField compact="0" showAll="0">
      <items count="4">
        <item x="1"/>
        <item x="0"/>
        <item x="2"/>
        <item t="default"/>
      </items>
    </pivotField>
    <pivotField compact="0" showAll="0">
      <items count="24">
        <item x="2"/>
        <item x="5"/>
        <item x="21"/>
        <item x="6"/>
        <item x="1"/>
        <item x="9"/>
        <item x="14"/>
        <item x="12"/>
        <item x="3"/>
        <item x="13"/>
        <item x="10"/>
        <item x="11"/>
        <item x="4"/>
        <item x="17"/>
        <item x="22"/>
        <item x="18"/>
        <item x="19"/>
        <item x="20"/>
        <item x="16"/>
        <item x="15"/>
        <item x="7"/>
        <item x="8"/>
        <item x="0"/>
        <item t="default"/>
      </items>
    </pivotField>
  </pivotField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K14" sqref="K14"/>
    </sheetView>
  </sheetViews>
  <sheetFormatPr defaultColWidth="9" defaultRowHeight="13.5" outlineLevelCol="6"/>
  <cols>
    <col min="2" max="2" width="13.125" customWidth="1"/>
    <col min="3" max="3" width="19.125" customWidth="1"/>
    <col min="6" max="6" width="14.75" customWidth="1"/>
  </cols>
  <sheetData>
    <row r="1" ht="20.25" spans="1:7">
      <c r="A1" s="52" t="s">
        <v>0</v>
      </c>
      <c r="B1" s="52"/>
      <c r="C1" s="52"/>
      <c r="D1" s="52"/>
      <c r="E1" s="52"/>
      <c r="F1" s="52"/>
      <c r="G1" s="52"/>
    </row>
    <row r="2" ht="26" customHeight="1" spans="1:6">
      <c r="A2" s="53" t="s">
        <v>1</v>
      </c>
      <c r="F2" t="s">
        <v>2</v>
      </c>
    </row>
    <row r="3" ht="26" customHeight="1" spans="1:7">
      <c r="A3" s="54" t="s">
        <v>3</v>
      </c>
      <c r="B3" s="55" t="s">
        <v>4</v>
      </c>
      <c r="C3" s="55" t="s">
        <v>5</v>
      </c>
      <c r="D3" s="55" t="s">
        <v>6</v>
      </c>
      <c r="E3" s="55" t="s">
        <v>7</v>
      </c>
      <c r="F3" s="55" t="s">
        <v>8</v>
      </c>
      <c r="G3" s="56" t="s">
        <v>9</v>
      </c>
    </row>
    <row r="4" ht="26" customHeight="1" spans="1:7">
      <c r="A4" s="57"/>
      <c r="B4" s="58" t="s">
        <v>10</v>
      </c>
      <c r="C4" s="58" t="s">
        <v>11</v>
      </c>
      <c r="D4" s="58">
        <v>8938</v>
      </c>
      <c r="E4" s="58">
        <v>4496</v>
      </c>
      <c r="F4" s="58">
        <v>35</v>
      </c>
      <c r="G4" s="59">
        <f t="shared" ref="G4:G10" si="0">SUM(D4:F4)</f>
        <v>13469</v>
      </c>
    </row>
    <row r="5" ht="26" customHeight="1" spans="1:7">
      <c r="A5" s="57"/>
      <c r="B5" s="58"/>
      <c r="C5" s="58" t="s">
        <v>12</v>
      </c>
      <c r="D5" s="51">
        <v>8926</v>
      </c>
      <c r="E5" s="58">
        <v>5729</v>
      </c>
      <c r="F5" s="58">
        <v>2825</v>
      </c>
      <c r="G5" s="59">
        <f t="shared" si="0"/>
        <v>17480</v>
      </c>
    </row>
    <row r="6" ht="26" customHeight="1" spans="1:7">
      <c r="A6" s="57"/>
      <c r="B6" s="58"/>
      <c r="C6" s="58" t="s">
        <v>13</v>
      </c>
      <c r="D6" s="58">
        <v>11120</v>
      </c>
      <c r="E6" s="58">
        <v>5802</v>
      </c>
      <c r="F6" s="58">
        <v>0</v>
      </c>
      <c r="G6" s="59">
        <f t="shared" si="0"/>
        <v>16922</v>
      </c>
    </row>
    <row r="7" ht="26" customHeight="1" spans="1:7">
      <c r="A7" s="57"/>
      <c r="B7" s="58"/>
      <c r="C7" s="58" t="s">
        <v>14</v>
      </c>
      <c r="D7" s="58">
        <f>105+105+90+90+135+135+60+60+180+180+120+120+60+60+90+120</f>
        <v>1710</v>
      </c>
      <c r="E7" s="58">
        <v>0</v>
      </c>
      <c r="F7" s="58">
        <v>0</v>
      </c>
      <c r="G7" s="59">
        <f t="shared" si="0"/>
        <v>1710</v>
      </c>
    </row>
    <row r="8" ht="26" customHeight="1" spans="1:7">
      <c r="A8" s="57">
        <v>2</v>
      </c>
      <c r="B8" s="60" t="s">
        <v>15</v>
      </c>
      <c r="C8" s="58" t="s">
        <v>16</v>
      </c>
      <c r="D8" s="58">
        <v>6832</v>
      </c>
      <c r="E8" s="58">
        <v>6793</v>
      </c>
      <c r="F8" s="58">
        <v>0</v>
      </c>
      <c r="G8" s="59">
        <f t="shared" si="0"/>
        <v>13625</v>
      </c>
    </row>
    <row r="9" ht="26" customHeight="1" spans="1:7">
      <c r="A9" s="57"/>
      <c r="B9" s="61"/>
      <c r="C9" s="58" t="s">
        <v>17</v>
      </c>
      <c r="D9" s="58">
        <v>10000</v>
      </c>
      <c r="E9" s="58">
        <v>7306</v>
      </c>
      <c r="F9" s="58">
        <v>1900</v>
      </c>
      <c r="G9" s="59">
        <f t="shared" si="0"/>
        <v>19206</v>
      </c>
    </row>
    <row r="10" ht="26" customHeight="1" spans="1:7">
      <c r="A10" s="57"/>
      <c r="B10" s="62" t="s">
        <v>18</v>
      </c>
      <c r="C10" s="58" t="s">
        <v>19</v>
      </c>
      <c r="D10" s="58">
        <v>3360</v>
      </c>
      <c r="E10" s="58">
        <v>0</v>
      </c>
      <c r="F10" s="58">
        <v>0</v>
      </c>
      <c r="G10" s="59">
        <f t="shared" si="0"/>
        <v>3360</v>
      </c>
    </row>
    <row r="11" ht="26" customHeight="1" spans="1:7">
      <c r="A11" s="63" t="s">
        <v>20</v>
      </c>
      <c r="B11" s="64"/>
      <c r="C11" s="64"/>
      <c r="D11" s="64"/>
      <c r="E11" s="64"/>
      <c r="F11" s="64"/>
      <c r="G11" s="65">
        <f>SUM(G4:G10)</f>
        <v>85772</v>
      </c>
    </row>
    <row r="12" ht="26" customHeight="1"/>
    <row r="13" ht="30" customHeight="1" spans="1:7">
      <c r="A13" s="66" t="s">
        <v>21</v>
      </c>
      <c r="B13" s="67"/>
      <c r="C13" s="67"/>
      <c r="D13" s="67"/>
      <c r="E13" s="67"/>
      <c r="F13" s="67"/>
      <c r="G13" s="68"/>
    </row>
    <row r="14" ht="30" customHeight="1" spans="1:7">
      <c r="A14" s="69" t="s">
        <v>22</v>
      </c>
      <c r="B14" s="70"/>
      <c r="C14" s="71"/>
      <c r="D14" s="70" t="s">
        <v>23</v>
      </c>
      <c r="E14" s="71"/>
      <c r="F14" s="70"/>
      <c r="G14" s="72"/>
    </row>
    <row r="15" ht="30" customHeight="1" spans="1:7">
      <c r="A15" s="69" t="s">
        <v>24</v>
      </c>
      <c r="B15" s="70"/>
      <c r="C15" s="71"/>
      <c r="D15" s="70" t="s">
        <v>25</v>
      </c>
      <c r="E15" s="71"/>
      <c r="F15" s="70"/>
      <c r="G15" s="72"/>
    </row>
    <row r="16" ht="30" customHeight="1" spans="1:7">
      <c r="A16" s="69" t="s">
        <v>26</v>
      </c>
      <c r="B16" s="70"/>
      <c r="C16" s="71"/>
      <c r="D16" s="70" t="s">
        <v>27</v>
      </c>
      <c r="E16" s="71"/>
      <c r="F16" s="70"/>
      <c r="G16" s="72"/>
    </row>
    <row r="17" s="51" customFormat="1" ht="30" customHeight="1" spans="1:7">
      <c r="A17" s="73" t="s">
        <v>28</v>
      </c>
      <c r="B17" s="74"/>
      <c r="C17" s="75"/>
      <c r="D17" s="74" t="s">
        <v>29</v>
      </c>
      <c r="E17" s="76"/>
      <c r="F17" s="75"/>
      <c r="G17" s="77"/>
    </row>
    <row r="18" ht="34" customHeight="1" spans="1:7">
      <c r="A18" s="78" t="s">
        <v>30</v>
      </c>
      <c r="B18" s="78"/>
      <c r="C18" s="78"/>
      <c r="D18" s="78"/>
      <c r="E18" s="78"/>
      <c r="F18" s="78"/>
      <c r="G18" s="78"/>
    </row>
  </sheetData>
  <mergeCells count="20">
    <mergeCell ref="A1:G1"/>
    <mergeCell ref="A11:F11"/>
    <mergeCell ref="A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A18:G18"/>
    <mergeCell ref="A4:A7"/>
    <mergeCell ref="A8:A10"/>
    <mergeCell ref="B4:B7"/>
    <mergeCell ref="B8:B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19" sqref="I19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68"/>
  <sheetViews>
    <sheetView zoomScale="90" zoomScaleNormal="90" topLeftCell="H1" workbookViewId="0">
      <selection activeCell="V21" sqref="V21"/>
    </sheetView>
  </sheetViews>
  <sheetFormatPr defaultColWidth="9" defaultRowHeight="13.5"/>
  <sheetData>
    <row r="1" ht="42.75" spans="1:25">
      <c r="A1" s="1" t="s">
        <v>31</v>
      </c>
      <c r="B1" s="2" t="s">
        <v>32</v>
      </c>
      <c r="C1" s="3"/>
      <c r="D1" s="3"/>
      <c r="E1" s="3"/>
      <c r="F1" s="3" t="s">
        <v>33</v>
      </c>
      <c r="G1" s="3" t="s">
        <v>34</v>
      </c>
      <c r="J1" s="3" t="s">
        <v>3</v>
      </c>
      <c r="K1" s="11" t="s">
        <v>35</v>
      </c>
      <c r="L1" s="3" t="s">
        <v>36</v>
      </c>
      <c r="M1" s="10" t="s">
        <v>37</v>
      </c>
      <c r="N1" s="11" t="s">
        <v>38</v>
      </c>
      <c r="O1" s="11" t="s">
        <v>39</v>
      </c>
      <c r="P1" s="10" t="s">
        <v>40</v>
      </c>
      <c r="S1" s="44" t="s">
        <v>41</v>
      </c>
      <c r="T1" s="45"/>
      <c r="U1" s="45"/>
      <c r="V1" s="45"/>
      <c r="W1" s="45"/>
      <c r="X1" s="45"/>
      <c r="Y1" s="45"/>
    </row>
    <row r="2" ht="14.25" spans="1:25">
      <c r="A2" s="4" t="s">
        <v>3</v>
      </c>
      <c r="B2" s="4" t="s">
        <v>42</v>
      </c>
      <c r="C2" s="4" t="s">
        <v>36</v>
      </c>
      <c r="D2" s="4" t="s">
        <v>37</v>
      </c>
      <c r="E2" s="4" t="s">
        <v>38</v>
      </c>
      <c r="F2" s="4" t="s">
        <v>39</v>
      </c>
      <c r="G2" s="4" t="s">
        <v>40</v>
      </c>
      <c r="J2" s="3">
        <v>1</v>
      </c>
      <c r="K2" s="6" t="s">
        <v>43</v>
      </c>
      <c r="L2" s="3"/>
      <c r="M2" s="30" t="s">
        <v>44</v>
      </c>
      <c r="N2" s="5">
        <v>15</v>
      </c>
      <c r="O2" s="6">
        <v>2</v>
      </c>
      <c r="P2" s="3">
        <f>N2*O2</f>
        <v>30</v>
      </c>
      <c r="S2" s="20" t="s">
        <v>45</v>
      </c>
      <c r="T2" s="20"/>
      <c r="U2" s="20"/>
      <c r="V2" s="20"/>
      <c r="W2" s="20"/>
      <c r="X2" s="20"/>
      <c r="Y2" s="20"/>
    </row>
    <row r="3" ht="14.25" spans="1:25">
      <c r="A3" s="3">
        <v>1</v>
      </c>
      <c r="B3" s="6" t="s">
        <v>46</v>
      </c>
      <c r="C3" s="3"/>
      <c r="D3" s="8" t="s">
        <v>47</v>
      </c>
      <c r="E3" s="6">
        <v>8</v>
      </c>
      <c r="F3" s="6">
        <v>7</v>
      </c>
      <c r="G3" s="3">
        <f t="shared" ref="G3:G8" si="0">E3*F3</f>
        <v>56</v>
      </c>
      <c r="J3" s="3">
        <v>2</v>
      </c>
      <c r="K3" s="6" t="s">
        <v>48</v>
      </c>
      <c r="L3" s="3"/>
      <c r="M3" s="30" t="s">
        <v>49</v>
      </c>
      <c r="N3" s="5">
        <v>1</v>
      </c>
      <c r="O3" s="6">
        <v>25</v>
      </c>
      <c r="P3" s="3">
        <f t="shared" ref="P3:P11" si="1">N3*O3</f>
        <v>25</v>
      </c>
      <c r="S3" s="4" t="s">
        <v>3</v>
      </c>
      <c r="T3" s="4" t="s">
        <v>50</v>
      </c>
      <c r="U3" s="4" t="s">
        <v>36</v>
      </c>
      <c r="V3" s="4" t="s">
        <v>37</v>
      </c>
      <c r="W3" s="4" t="s">
        <v>38</v>
      </c>
      <c r="X3" s="4" t="s">
        <v>39</v>
      </c>
      <c r="Y3" s="4" t="s">
        <v>40</v>
      </c>
    </row>
    <row r="4" ht="14.25" spans="1:25">
      <c r="A4" s="3">
        <v>2</v>
      </c>
      <c r="B4" s="6" t="s">
        <v>51</v>
      </c>
      <c r="C4" s="3"/>
      <c r="D4" s="8" t="s">
        <v>47</v>
      </c>
      <c r="E4" s="6">
        <v>3</v>
      </c>
      <c r="F4" s="6">
        <v>11</v>
      </c>
      <c r="G4" s="3">
        <f t="shared" si="0"/>
        <v>33</v>
      </c>
      <c r="J4" s="3">
        <v>3</v>
      </c>
      <c r="K4" s="6" t="s">
        <v>52</v>
      </c>
      <c r="L4" s="3"/>
      <c r="M4" s="30" t="s">
        <v>47</v>
      </c>
      <c r="N4" s="5">
        <v>1</v>
      </c>
      <c r="O4" s="6">
        <v>10</v>
      </c>
      <c r="P4" s="3">
        <f t="shared" si="1"/>
        <v>10</v>
      </c>
      <c r="S4" s="3">
        <v>1</v>
      </c>
      <c r="T4" s="6" t="s">
        <v>53</v>
      </c>
      <c r="U4" s="10"/>
      <c r="V4" s="30" t="s">
        <v>54</v>
      </c>
      <c r="W4" s="6">
        <v>3</v>
      </c>
      <c r="X4" s="6">
        <v>80</v>
      </c>
      <c r="Y4" s="10">
        <f>X4*W4</f>
        <v>240</v>
      </c>
    </row>
    <row r="5" ht="14.25" spans="1:25">
      <c r="A5" s="3">
        <v>3</v>
      </c>
      <c r="B5" s="6" t="s">
        <v>55</v>
      </c>
      <c r="C5" s="3"/>
      <c r="D5" s="8" t="s">
        <v>47</v>
      </c>
      <c r="E5" s="6">
        <v>7</v>
      </c>
      <c r="F5" s="6">
        <v>9</v>
      </c>
      <c r="G5" s="3">
        <f t="shared" si="0"/>
        <v>63</v>
      </c>
      <c r="J5" s="3">
        <v>4</v>
      </c>
      <c r="K5" s="6" t="s">
        <v>56</v>
      </c>
      <c r="L5" s="3"/>
      <c r="M5" s="30" t="s">
        <v>47</v>
      </c>
      <c r="N5" s="5">
        <v>0.2</v>
      </c>
      <c r="O5" s="6">
        <v>30</v>
      </c>
      <c r="P5" s="3">
        <f t="shared" si="1"/>
        <v>6</v>
      </c>
      <c r="S5" s="3">
        <v>2</v>
      </c>
      <c r="T5" s="6" t="s">
        <v>57</v>
      </c>
      <c r="U5" s="10"/>
      <c r="V5" s="30" t="s">
        <v>54</v>
      </c>
      <c r="W5" s="6">
        <v>200</v>
      </c>
      <c r="X5" s="6">
        <v>1</v>
      </c>
      <c r="Y5" s="10">
        <f t="shared" ref="Y5:Y17" si="2">X5*W5</f>
        <v>200</v>
      </c>
    </row>
    <row r="6" ht="14.25" spans="1:25">
      <c r="A6" s="3">
        <v>4</v>
      </c>
      <c r="B6" s="6" t="s">
        <v>58</v>
      </c>
      <c r="C6" s="3"/>
      <c r="D6" s="8" t="s">
        <v>47</v>
      </c>
      <c r="E6" s="6">
        <v>3</v>
      </c>
      <c r="F6" s="6">
        <v>10</v>
      </c>
      <c r="G6" s="3">
        <f t="shared" si="0"/>
        <v>30</v>
      </c>
      <c r="J6" s="3">
        <v>5</v>
      </c>
      <c r="K6" s="6" t="s">
        <v>59</v>
      </c>
      <c r="L6" s="3"/>
      <c r="M6" s="30" t="s">
        <v>47</v>
      </c>
      <c r="N6" s="5">
        <v>5</v>
      </c>
      <c r="O6" s="6">
        <v>10</v>
      </c>
      <c r="P6" s="3">
        <f t="shared" si="1"/>
        <v>50</v>
      </c>
      <c r="S6" s="3">
        <v>3</v>
      </c>
      <c r="T6" s="6" t="s">
        <v>60</v>
      </c>
      <c r="U6" s="10"/>
      <c r="V6" s="30" t="s">
        <v>49</v>
      </c>
      <c r="W6" s="6">
        <v>5</v>
      </c>
      <c r="X6" s="6">
        <v>35</v>
      </c>
      <c r="Y6" s="10">
        <f t="shared" si="2"/>
        <v>175</v>
      </c>
    </row>
    <row r="7" ht="14.25" spans="1:25">
      <c r="A7" s="3">
        <v>5</v>
      </c>
      <c r="B7" s="6" t="s">
        <v>61</v>
      </c>
      <c r="C7" s="3"/>
      <c r="D7" s="8" t="s">
        <v>47</v>
      </c>
      <c r="E7" s="6">
        <v>16</v>
      </c>
      <c r="F7" s="6">
        <v>18</v>
      </c>
      <c r="G7" s="3">
        <f t="shared" si="0"/>
        <v>288</v>
      </c>
      <c r="J7" s="3">
        <v>6</v>
      </c>
      <c r="K7" s="6" t="s">
        <v>62</v>
      </c>
      <c r="L7" s="3"/>
      <c r="M7" s="30" t="s">
        <v>63</v>
      </c>
      <c r="N7" s="5">
        <v>5</v>
      </c>
      <c r="O7" s="6">
        <v>8</v>
      </c>
      <c r="P7" s="3">
        <f t="shared" si="1"/>
        <v>40</v>
      </c>
      <c r="S7" s="3">
        <v>4</v>
      </c>
      <c r="T7" s="6" t="s">
        <v>64</v>
      </c>
      <c r="U7" s="10"/>
      <c r="V7" s="30" t="s">
        <v>54</v>
      </c>
      <c r="W7" s="6">
        <v>40</v>
      </c>
      <c r="X7" s="6">
        <v>2</v>
      </c>
      <c r="Y7" s="10">
        <f t="shared" si="2"/>
        <v>80</v>
      </c>
    </row>
    <row r="8" ht="14.25" spans="1:25">
      <c r="A8" s="3">
        <v>6</v>
      </c>
      <c r="B8" s="6" t="s">
        <v>65</v>
      </c>
      <c r="C8" s="3"/>
      <c r="D8" s="14" t="s">
        <v>47</v>
      </c>
      <c r="E8" s="6">
        <v>4</v>
      </c>
      <c r="F8" s="6">
        <v>18</v>
      </c>
      <c r="G8" s="3">
        <f t="shared" si="0"/>
        <v>72</v>
      </c>
      <c r="J8" s="3">
        <v>7</v>
      </c>
      <c r="K8" s="6" t="s">
        <v>66</v>
      </c>
      <c r="L8" s="3"/>
      <c r="M8" s="30" t="s">
        <v>63</v>
      </c>
      <c r="N8" s="5">
        <v>4</v>
      </c>
      <c r="O8" s="6">
        <v>11</v>
      </c>
      <c r="P8" s="3">
        <f t="shared" si="1"/>
        <v>44</v>
      </c>
      <c r="S8" s="3">
        <v>5</v>
      </c>
      <c r="T8" s="6" t="s">
        <v>67</v>
      </c>
      <c r="U8" s="10" t="s">
        <v>68</v>
      </c>
      <c r="V8" s="30" t="s">
        <v>69</v>
      </c>
      <c r="W8" s="6">
        <v>60</v>
      </c>
      <c r="X8" s="6">
        <v>3</v>
      </c>
      <c r="Y8" s="10">
        <f t="shared" si="2"/>
        <v>180</v>
      </c>
    </row>
    <row r="9" ht="28.5" spans="1:25">
      <c r="A9" s="1" t="s">
        <v>31</v>
      </c>
      <c r="B9" s="2" t="s">
        <v>32</v>
      </c>
      <c r="C9" s="3"/>
      <c r="D9" s="3"/>
      <c r="E9" s="3"/>
      <c r="F9" s="3" t="s">
        <v>33</v>
      </c>
      <c r="G9" s="3" t="s">
        <v>70</v>
      </c>
      <c r="J9" s="3">
        <v>8</v>
      </c>
      <c r="K9" s="6" t="s">
        <v>71</v>
      </c>
      <c r="L9" s="3"/>
      <c r="M9" s="30" t="s">
        <v>63</v>
      </c>
      <c r="N9" s="5">
        <v>2</v>
      </c>
      <c r="O9" s="6">
        <v>25</v>
      </c>
      <c r="P9" s="3">
        <f t="shared" si="1"/>
        <v>50</v>
      </c>
      <c r="S9" s="3">
        <v>6</v>
      </c>
      <c r="T9" s="46" t="s">
        <v>72</v>
      </c>
      <c r="U9" s="10"/>
      <c r="V9" s="47" t="s">
        <v>73</v>
      </c>
      <c r="W9" s="47">
        <v>8</v>
      </c>
      <c r="X9" s="47">
        <v>15</v>
      </c>
      <c r="Y9" s="10">
        <f t="shared" si="2"/>
        <v>120</v>
      </c>
    </row>
    <row r="10" ht="14.25" spans="1:25">
      <c r="A10" s="4" t="s">
        <v>3</v>
      </c>
      <c r="B10" s="4" t="s">
        <v>42</v>
      </c>
      <c r="C10" s="4" t="s">
        <v>36</v>
      </c>
      <c r="D10" s="4" t="s">
        <v>37</v>
      </c>
      <c r="E10" s="4" t="s">
        <v>38</v>
      </c>
      <c r="F10" s="4" t="s">
        <v>39</v>
      </c>
      <c r="G10" s="4" t="s">
        <v>40</v>
      </c>
      <c r="J10" s="3">
        <v>9</v>
      </c>
      <c r="K10" s="6" t="s">
        <v>74</v>
      </c>
      <c r="L10" s="3"/>
      <c r="M10" s="30" t="s">
        <v>47</v>
      </c>
      <c r="N10" s="5">
        <v>5</v>
      </c>
      <c r="O10" s="6">
        <v>6</v>
      </c>
      <c r="P10" s="3">
        <f t="shared" si="1"/>
        <v>30</v>
      </c>
      <c r="S10" s="3">
        <v>7</v>
      </c>
      <c r="T10" s="46" t="s">
        <v>75</v>
      </c>
      <c r="U10" s="10"/>
      <c r="V10" s="47" t="s">
        <v>76</v>
      </c>
      <c r="W10" s="47">
        <v>20</v>
      </c>
      <c r="X10" s="47">
        <v>6</v>
      </c>
      <c r="Y10" s="10">
        <f t="shared" si="2"/>
        <v>120</v>
      </c>
    </row>
    <row r="11" ht="14.25" spans="1:25">
      <c r="A11" s="3">
        <v>1</v>
      </c>
      <c r="B11" s="6" t="s">
        <v>46</v>
      </c>
      <c r="C11" s="3"/>
      <c r="D11" s="8" t="s">
        <v>47</v>
      </c>
      <c r="E11" s="6">
        <v>8</v>
      </c>
      <c r="F11" s="6">
        <v>7</v>
      </c>
      <c r="G11" s="3">
        <f t="shared" ref="G11:G16" si="3">E11*F11</f>
        <v>56</v>
      </c>
      <c r="J11" s="3">
        <v>11</v>
      </c>
      <c r="K11" s="6" t="s">
        <v>77</v>
      </c>
      <c r="L11" s="3"/>
      <c r="M11" s="8" t="s">
        <v>47</v>
      </c>
      <c r="N11" s="3">
        <v>20</v>
      </c>
      <c r="O11" s="3">
        <v>8</v>
      </c>
      <c r="P11" s="3">
        <f t="shared" si="1"/>
        <v>160</v>
      </c>
      <c r="S11" s="3">
        <v>8</v>
      </c>
      <c r="T11" s="46" t="s">
        <v>78</v>
      </c>
      <c r="U11" s="10"/>
      <c r="V11" s="47" t="s">
        <v>54</v>
      </c>
      <c r="W11" s="47">
        <v>10</v>
      </c>
      <c r="X11" s="47">
        <v>2</v>
      </c>
      <c r="Y11" s="10">
        <f t="shared" si="2"/>
        <v>20</v>
      </c>
    </row>
    <row r="12" ht="14.25" spans="1:25">
      <c r="A12" s="3">
        <v>2</v>
      </c>
      <c r="B12" s="6" t="s">
        <v>51</v>
      </c>
      <c r="C12" s="3"/>
      <c r="D12" s="8" t="s">
        <v>47</v>
      </c>
      <c r="E12" s="6">
        <v>3</v>
      </c>
      <c r="F12" s="6">
        <v>11</v>
      </c>
      <c r="G12" s="3">
        <f t="shared" si="3"/>
        <v>33</v>
      </c>
      <c r="S12" s="3">
        <v>9</v>
      </c>
      <c r="T12" s="46" t="s">
        <v>79</v>
      </c>
      <c r="U12" s="10"/>
      <c r="V12" s="47" t="s">
        <v>80</v>
      </c>
      <c r="W12" s="47">
        <v>6</v>
      </c>
      <c r="X12" s="47">
        <v>30</v>
      </c>
      <c r="Y12" s="10">
        <f t="shared" si="2"/>
        <v>180</v>
      </c>
    </row>
    <row r="13" ht="14.25" spans="1:25">
      <c r="A13" s="3">
        <v>3</v>
      </c>
      <c r="B13" s="6" t="s">
        <v>55</v>
      </c>
      <c r="C13" s="3"/>
      <c r="D13" s="8" t="s">
        <v>47</v>
      </c>
      <c r="E13" s="6">
        <v>7</v>
      </c>
      <c r="F13" s="6">
        <v>9</v>
      </c>
      <c r="G13" s="3">
        <f t="shared" si="3"/>
        <v>63</v>
      </c>
      <c r="J13" s="3">
        <v>3</v>
      </c>
      <c r="K13" s="6" t="s">
        <v>52</v>
      </c>
      <c r="L13" s="3"/>
      <c r="M13" s="30" t="s">
        <v>47</v>
      </c>
      <c r="N13" s="5">
        <v>1</v>
      </c>
      <c r="O13" s="6">
        <v>10</v>
      </c>
      <c r="P13" s="3">
        <f>N13*O13</f>
        <v>10</v>
      </c>
      <c r="S13" s="3">
        <v>10</v>
      </c>
      <c r="T13" s="46" t="s">
        <v>81</v>
      </c>
      <c r="U13" s="10"/>
      <c r="V13" s="47" t="s">
        <v>82</v>
      </c>
      <c r="W13" s="47">
        <v>4</v>
      </c>
      <c r="X13" s="47">
        <v>15</v>
      </c>
      <c r="Y13" s="10">
        <f t="shared" si="2"/>
        <v>60</v>
      </c>
    </row>
    <row r="14" ht="14.25" spans="1:25">
      <c r="A14" s="3">
        <v>4</v>
      </c>
      <c r="B14" s="6" t="s">
        <v>58</v>
      </c>
      <c r="C14" s="3"/>
      <c r="D14" s="8" t="s">
        <v>47</v>
      </c>
      <c r="E14" s="6">
        <v>3</v>
      </c>
      <c r="F14" s="6">
        <v>10</v>
      </c>
      <c r="G14" s="3">
        <f t="shared" si="3"/>
        <v>30</v>
      </c>
      <c r="J14" s="3">
        <v>4</v>
      </c>
      <c r="K14" s="6" t="s">
        <v>56</v>
      </c>
      <c r="L14" s="3"/>
      <c r="M14" s="30" t="s">
        <v>47</v>
      </c>
      <c r="N14" s="5">
        <v>0.2</v>
      </c>
      <c r="O14" s="6">
        <v>30</v>
      </c>
      <c r="P14" s="3">
        <f t="shared" ref="P14:P20" si="4">N14*O14</f>
        <v>6</v>
      </c>
      <c r="S14" s="3">
        <v>11</v>
      </c>
      <c r="T14" s="6" t="s">
        <v>83</v>
      </c>
      <c r="U14" s="10"/>
      <c r="V14" s="6" t="s">
        <v>84</v>
      </c>
      <c r="W14" s="6">
        <v>10</v>
      </c>
      <c r="X14" s="6">
        <v>5</v>
      </c>
      <c r="Y14" s="10">
        <f t="shared" si="2"/>
        <v>50</v>
      </c>
    </row>
    <row r="15" ht="40.5" spans="1:25">
      <c r="A15" s="3">
        <v>5</v>
      </c>
      <c r="B15" s="6" t="s">
        <v>61</v>
      </c>
      <c r="C15" s="3"/>
      <c r="D15" s="8" t="s">
        <v>47</v>
      </c>
      <c r="E15" s="6">
        <v>16</v>
      </c>
      <c r="F15" s="6">
        <v>18</v>
      </c>
      <c r="G15" s="3">
        <f t="shared" si="3"/>
        <v>288</v>
      </c>
      <c r="J15" s="3">
        <v>5</v>
      </c>
      <c r="K15" s="6" t="s">
        <v>59</v>
      </c>
      <c r="L15" s="3"/>
      <c r="M15" s="30" t="s">
        <v>47</v>
      </c>
      <c r="N15" s="5">
        <v>5</v>
      </c>
      <c r="O15" s="6">
        <v>10</v>
      </c>
      <c r="P15" s="3">
        <f t="shared" si="4"/>
        <v>50</v>
      </c>
      <c r="S15" s="3">
        <v>12</v>
      </c>
      <c r="T15" s="48" t="s">
        <v>85</v>
      </c>
      <c r="U15" s="10" t="s">
        <v>86</v>
      </c>
      <c r="V15" s="6" t="s">
        <v>87</v>
      </c>
      <c r="W15" s="6">
        <v>20</v>
      </c>
      <c r="X15" s="6">
        <v>20</v>
      </c>
      <c r="Y15" s="10">
        <f t="shared" si="2"/>
        <v>400</v>
      </c>
    </row>
    <row r="16" ht="14.25" spans="1:25">
      <c r="A16" s="3">
        <v>6</v>
      </c>
      <c r="B16" s="6" t="s">
        <v>65</v>
      </c>
      <c r="C16" s="3"/>
      <c r="D16" s="14" t="s">
        <v>47</v>
      </c>
      <c r="E16" s="6">
        <v>4</v>
      </c>
      <c r="F16" s="6">
        <v>18</v>
      </c>
      <c r="G16" s="3">
        <f t="shared" si="3"/>
        <v>72</v>
      </c>
      <c r="J16" s="3">
        <v>6</v>
      </c>
      <c r="K16" s="6" t="s">
        <v>62</v>
      </c>
      <c r="L16" s="3"/>
      <c r="M16" s="30" t="s">
        <v>63</v>
      </c>
      <c r="N16" s="5">
        <v>5</v>
      </c>
      <c r="O16" s="6">
        <v>8</v>
      </c>
      <c r="P16" s="3">
        <f t="shared" si="4"/>
        <v>40</v>
      </c>
      <c r="S16" s="3">
        <v>13</v>
      </c>
      <c r="T16" s="6" t="s">
        <v>88</v>
      </c>
      <c r="U16" s="10" t="s">
        <v>89</v>
      </c>
      <c r="V16" s="6" t="s">
        <v>82</v>
      </c>
      <c r="W16" s="6">
        <v>20</v>
      </c>
      <c r="X16" s="6">
        <v>35</v>
      </c>
      <c r="Y16" s="10">
        <f t="shared" si="2"/>
        <v>700</v>
      </c>
    </row>
    <row r="17" ht="28.5" spans="1:25">
      <c r="A17" s="1" t="s">
        <v>31</v>
      </c>
      <c r="B17" s="2" t="s">
        <v>90</v>
      </c>
      <c r="C17" s="3"/>
      <c r="D17" s="3"/>
      <c r="E17" s="3"/>
      <c r="F17" s="3" t="s">
        <v>33</v>
      </c>
      <c r="G17" s="3" t="s">
        <v>91</v>
      </c>
      <c r="J17" s="3">
        <v>7</v>
      </c>
      <c r="K17" s="6" t="s">
        <v>66</v>
      </c>
      <c r="L17" s="3"/>
      <c r="M17" s="30" t="s">
        <v>63</v>
      </c>
      <c r="N17" s="5">
        <v>4</v>
      </c>
      <c r="O17" s="6">
        <v>11</v>
      </c>
      <c r="P17" s="3">
        <f t="shared" si="4"/>
        <v>44</v>
      </c>
      <c r="S17" s="3">
        <v>14</v>
      </c>
      <c r="T17" s="6" t="s">
        <v>92</v>
      </c>
      <c r="U17" s="10" t="s">
        <v>93</v>
      </c>
      <c r="V17" s="6" t="s">
        <v>82</v>
      </c>
      <c r="W17" s="6">
        <v>20</v>
      </c>
      <c r="X17" s="6">
        <v>15</v>
      </c>
      <c r="Y17" s="10">
        <f t="shared" si="2"/>
        <v>300</v>
      </c>
    </row>
    <row r="18" ht="14.25" spans="1:25">
      <c r="A18" s="4" t="s">
        <v>3</v>
      </c>
      <c r="B18" s="4" t="s">
        <v>42</v>
      </c>
      <c r="C18" s="4" t="s">
        <v>36</v>
      </c>
      <c r="D18" s="4" t="s">
        <v>37</v>
      </c>
      <c r="E18" s="4" t="s">
        <v>38</v>
      </c>
      <c r="F18" s="4" t="s">
        <v>39</v>
      </c>
      <c r="G18" s="4" t="s">
        <v>40</v>
      </c>
      <c r="J18" s="3">
        <v>8</v>
      </c>
      <c r="K18" s="6" t="s">
        <v>71</v>
      </c>
      <c r="L18" s="3"/>
      <c r="M18" s="30" t="s">
        <v>63</v>
      </c>
      <c r="N18" s="5">
        <v>2</v>
      </c>
      <c r="O18" s="6">
        <v>25</v>
      </c>
      <c r="P18" s="3">
        <f t="shared" si="4"/>
        <v>50</v>
      </c>
      <c r="Y18">
        <f>SUM(Y4:Y17)</f>
        <v>2825</v>
      </c>
    </row>
    <row r="19" ht="14.25" spans="1:16">
      <c r="A19" s="3">
        <v>1</v>
      </c>
      <c r="B19" s="6" t="s">
        <v>94</v>
      </c>
      <c r="C19" s="3"/>
      <c r="D19" s="30" t="s">
        <v>54</v>
      </c>
      <c r="E19" s="5">
        <v>1</v>
      </c>
      <c r="F19" s="6">
        <v>20</v>
      </c>
      <c r="G19" s="3">
        <f>E19*F19</f>
        <v>20</v>
      </c>
      <c r="J19" s="3">
        <v>9</v>
      </c>
      <c r="K19" s="6" t="s">
        <v>74</v>
      </c>
      <c r="L19" s="3"/>
      <c r="M19" s="30" t="s">
        <v>47</v>
      </c>
      <c r="N19" s="5">
        <v>5</v>
      </c>
      <c r="O19" s="6">
        <v>6</v>
      </c>
      <c r="P19" s="3">
        <f t="shared" si="4"/>
        <v>30</v>
      </c>
    </row>
    <row r="20" ht="14.25" spans="1:16">
      <c r="A20" s="3">
        <v>2</v>
      </c>
      <c r="B20" s="6" t="s">
        <v>46</v>
      </c>
      <c r="C20" s="3"/>
      <c r="D20" s="30" t="s">
        <v>47</v>
      </c>
      <c r="E20" s="6">
        <v>10</v>
      </c>
      <c r="F20" s="5">
        <v>7</v>
      </c>
      <c r="G20" s="3">
        <f t="shared" ref="G20:G28" si="5">E20*F20</f>
        <v>70</v>
      </c>
      <c r="J20" s="3">
        <v>11</v>
      </c>
      <c r="K20" s="6" t="s">
        <v>77</v>
      </c>
      <c r="L20" s="3"/>
      <c r="M20" s="8" t="s">
        <v>47</v>
      </c>
      <c r="N20" s="3">
        <v>20</v>
      </c>
      <c r="O20" s="3">
        <v>8</v>
      </c>
      <c r="P20" s="3">
        <f t="shared" si="4"/>
        <v>160</v>
      </c>
    </row>
    <row r="21" ht="43.5" spans="1:16">
      <c r="A21" s="3">
        <v>3</v>
      </c>
      <c r="B21" s="6" t="s">
        <v>51</v>
      </c>
      <c r="C21" s="3"/>
      <c r="D21" s="30" t="s">
        <v>47</v>
      </c>
      <c r="E21" s="6">
        <v>1</v>
      </c>
      <c r="F21" s="5">
        <v>11</v>
      </c>
      <c r="G21" s="3">
        <f t="shared" si="5"/>
        <v>11</v>
      </c>
      <c r="J21" s="3" t="s">
        <v>3</v>
      </c>
      <c r="K21" s="11" t="s">
        <v>35</v>
      </c>
      <c r="L21" s="3" t="s">
        <v>36</v>
      </c>
      <c r="M21" s="10" t="s">
        <v>37</v>
      </c>
      <c r="N21" s="11" t="s">
        <v>38</v>
      </c>
      <c r="O21" s="11" t="s">
        <v>39</v>
      </c>
      <c r="P21" s="10" t="s">
        <v>40</v>
      </c>
    </row>
    <row r="22" ht="14.25" spans="1:16">
      <c r="A22" s="3">
        <v>4</v>
      </c>
      <c r="B22" s="6" t="s">
        <v>55</v>
      </c>
      <c r="C22" s="3"/>
      <c r="D22" s="30" t="s">
        <v>47</v>
      </c>
      <c r="E22" s="6">
        <v>7</v>
      </c>
      <c r="F22" s="5">
        <v>9</v>
      </c>
      <c r="G22" s="3">
        <f t="shared" si="5"/>
        <v>63</v>
      </c>
      <c r="J22" s="3">
        <v>1</v>
      </c>
      <c r="K22" s="40" t="s">
        <v>43</v>
      </c>
      <c r="L22" s="3"/>
      <c r="M22" s="41" t="s">
        <v>44</v>
      </c>
      <c r="N22" s="42">
        <v>10</v>
      </c>
      <c r="O22" s="43">
        <v>2</v>
      </c>
      <c r="P22" s="3">
        <f>N22*O22</f>
        <v>20</v>
      </c>
    </row>
    <row r="23" ht="14.25" spans="1:16">
      <c r="A23" s="3">
        <v>5</v>
      </c>
      <c r="B23" s="6" t="s">
        <v>58</v>
      </c>
      <c r="C23" s="3"/>
      <c r="D23" s="30" t="s">
        <v>47</v>
      </c>
      <c r="E23" s="6">
        <v>0.5</v>
      </c>
      <c r="F23" s="5">
        <v>10</v>
      </c>
      <c r="G23" s="3">
        <f t="shared" si="5"/>
        <v>5</v>
      </c>
      <c r="J23" s="3">
        <v>2</v>
      </c>
      <c r="K23" s="6" t="s">
        <v>48</v>
      </c>
      <c r="L23" s="3"/>
      <c r="M23" s="30" t="s">
        <v>49</v>
      </c>
      <c r="N23" s="5">
        <v>1</v>
      </c>
      <c r="O23" s="6">
        <v>25</v>
      </c>
      <c r="P23" s="3">
        <f t="shared" ref="P23:P31" si="6">N23*O23</f>
        <v>25</v>
      </c>
    </row>
    <row r="24" ht="14.25" spans="1:16">
      <c r="A24" s="3">
        <v>6</v>
      </c>
      <c r="B24" s="6" t="s">
        <v>95</v>
      </c>
      <c r="C24" s="3"/>
      <c r="D24" s="30" t="s">
        <v>47</v>
      </c>
      <c r="E24" s="6">
        <v>1</v>
      </c>
      <c r="F24" s="5">
        <v>30</v>
      </c>
      <c r="G24" s="3">
        <f t="shared" si="5"/>
        <v>30</v>
      </c>
      <c r="J24" s="3">
        <v>3</v>
      </c>
      <c r="K24" s="6" t="s">
        <v>52</v>
      </c>
      <c r="L24" s="3"/>
      <c r="M24" s="30" t="s">
        <v>47</v>
      </c>
      <c r="N24" s="5">
        <v>1</v>
      </c>
      <c r="O24" s="6">
        <v>10</v>
      </c>
      <c r="P24" s="3">
        <f t="shared" si="6"/>
        <v>10</v>
      </c>
    </row>
    <row r="25" ht="14.25" spans="1:16">
      <c r="A25" s="3">
        <v>7</v>
      </c>
      <c r="B25" s="6" t="s">
        <v>96</v>
      </c>
      <c r="C25" s="3"/>
      <c r="D25" s="30" t="s">
        <v>47</v>
      </c>
      <c r="E25" s="6">
        <v>13</v>
      </c>
      <c r="F25" s="5">
        <v>8</v>
      </c>
      <c r="G25" s="3">
        <f t="shared" si="5"/>
        <v>104</v>
      </c>
      <c r="J25" s="3">
        <v>4</v>
      </c>
      <c r="K25" s="6" t="s">
        <v>56</v>
      </c>
      <c r="L25" s="3"/>
      <c r="M25" s="30" t="s">
        <v>47</v>
      </c>
      <c r="N25" s="5">
        <v>0.1</v>
      </c>
      <c r="O25" s="6">
        <v>30</v>
      </c>
      <c r="P25" s="3">
        <f t="shared" si="6"/>
        <v>3</v>
      </c>
    </row>
    <row r="26" ht="14.25" spans="1:16">
      <c r="A26" s="22">
        <v>8</v>
      </c>
      <c r="B26" s="6" t="s">
        <v>97</v>
      </c>
      <c r="C26" s="22"/>
      <c r="D26" s="30" t="s">
        <v>84</v>
      </c>
      <c r="E26" s="6">
        <v>25</v>
      </c>
      <c r="F26" s="5">
        <v>4</v>
      </c>
      <c r="G26" s="3">
        <f t="shared" si="5"/>
        <v>100</v>
      </c>
      <c r="J26" s="3">
        <v>5</v>
      </c>
      <c r="K26" s="6" t="s">
        <v>59</v>
      </c>
      <c r="L26" s="3"/>
      <c r="M26" s="30" t="s">
        <v>47</v>
      </c>
      <c r="N26" s="5">
        <v>1</v>
      </c>
      <c r="O26" s="6">
        <v>10</v>
      </c>
      <c r="P26" s="3">
        <f t="shared" si="6"/>
        <v>10</v>
      </c>
    </row>
    <row r="27" ht="14.25" spans="1:16">
      <c r="A27" s="22">
        <v>8</v>
      </c>
      <c r="B27" s="6" t="s">
        <v>98</v>
      </c>
      <c r="C27" s="22"/>
      <c r="D27" s="30" t="s">
        <v>47</v>
      </c>
      <c r="E27" s="6">
        <v>4</v>
      </c>
      <c r="F27" s="5">
        <v>15</v>
      </c>
      <c r="G27" s="3">
        <f t="shared" si="5"/>
        <v>60</v>
      </c>
      <c r="J27" s="3">
        <v>6</v>
      </c>
      <c r="K27" s="6" t="s">
        <v>62</v>
      </c>
      <c r="L27" s="3"/>
      <c r="M27" s="30" t="s">
        <v>63</v>
      </c>
      <c r="N27" s="5">
        <v>3</v>
      </c>
      <c r="O27" s="6">
        <v>8</v>
      </c>
      <c r="P27" s="3">
        <f t="shared" si="6"/>
        <v>24</v>
      </c>
    </row>
    <row r="28" ht="14.25" spans="1:16">
      <c r="A28" s="22">
        <v>8</v>
      </c>
      <c r="B28" s="6" t="s">
        <v>99</v>
      </c>
      <c r="C28" s="22"/>
      <c r="D28" s="30" t="s">
        <v>47</v>
      </c>
      <c r="E28" s="6">
        <v>2</v>
      </c>
      <c r="F28" s="5">
        <v>30</v>
      </c>
      <c r="G28" s="3">
        <f t="shared" si="5"/>
        <v>60</v>
      </c>
      <c r="J28" s="3">
        <v>7</v>
      </c>
      <c r="K28" s="6" t="s">
        <v>100</v>
      </c>
      <c r="L28" s="3"/>
      <c r="M28" s="30" t="s">
        <v>49</v>
      </c>
      <c r="N28" s="5">
        <v>1</v>
      </c>
      <c r="O28" s="6">
        <v>30</v>
      </c>
      <c r="P28" s="3">
        <f t="shared" si="6"/>
        <v>30</v>
      </c>
    </row>
    <row r="29" ht="28.5" spans="1:16">
      <c r="A29" s="1" t="s">
        <v>31</v>
      </c>
      <c r="B29" s="2" t="s">
        <v>90</v>
      </c>
      <c r="C29" s="3"/>
      <c r="D29" s="3"/>
      <c r="E29" s="3"/>
      <c r="F29" s="3" t="s">
        <v>33</v>
      </c>
      <c r="G29" s="3" t="s">
        <v>101</v>
      </c>
      <c r="J29" s="3">
        <v>8</v>
      </c>
      <c r="K29" s="6" t="s">
        <v>66</v>
      </c>
      <c r="L29" s="3"/>
      <c r="M29" s="30" t="s">
        <v>63</v>
      </c>
      <c r="N29" s="5">
        <v>2</v>
      </c>
      <c r="O29" s="6">
        <v>11</v>
      </c>
      <c r="P29" s="3">
        <f t="shared" si="6"/>
        <v>22</v>
      </c>
    </row>
    <row r="30" ht="14.25" spans="1:16">
      <c r="A30" s="4" t="s">
        <v>3</v>
      </c>
      <c r="B30" s="4" t="s">
        <v>42</v>
      </c>
      <c r="C30" s="4" t="s">
        <v>36</v>
      </c>
      <c r="D30" s="4" t="s">
        <v>37</v>
      </c>
      <c r="E30" s="4" t="s">
        <v>38</v>
      </c>
      <c r="F30" s="4" t="s">
        <v>39</v>
      </c>
      <c r="G30" s="4" t="s">
        <v>40</v>
      </c>
      <c r="J30" s="3">
        <v>9</v>
      </c>
      <c r="K30" s="6" t="s">
        <v>71</v>
      </c>
      <c r="L30" s="3"/>
      <c r="M30" s="30" t="s">
        <v>63</v>
      </c>
      <c r="N30" s="5">
        <v>1</v>
      </c>
      <c r="O30" s="6">
        <v>25</v>
      </c>
      <c r="P30" s="3">
        <f t="shared" si="6"/>
        <v>25</v>
      </c>
    </row>
    <row r="31" ht="14.25" spans="1:16">
      <c r="A31" s="3">
        <v>1</v>
      </c>
      <c r="B31" s="6" t="s">
        <v>94</v>
      </c>
      <c r="C31" s="3"/>
      <c r="D31" s="30" t="s">
        <v>54</v>
      </c>
      <c r="E31" s="5">
        <v>1</v>
      </c>
      <c r="F31" s="6">
        <v>20</v>
      </c>
      <c r="G31" s="3">
        <f>E31*F31</f>
        <v>20</v>
      </c>
      <c r="J31" s="3">
        <v>19</v>
      </c>
      <c r="K31" s="6" t="s">
        <v>77</v>
      </c>
      <c r="L31" s="3"/>
      <c r="M31" s="3" t="s">
        <v>47</v>
      </c>
      <c r="N31" s="6">
        <v>20</v>
      </c>
      <c r="O31" s="3">
        <v>8</v>
      </c>
      <c r="P31" s="3">
        <f t="shared" si="6"/>
        <v>160</v>
      </c>
    </row>
    <row r="32" ht="43.5" spans="1:16">
      <c r="A32" s="3">
        <v>2</v>
      </c>
      <c r="B32" s="6" t="s">
        <v>46</v>
      </c>
      <c r="C32" s="3"/>
      <c r="D32" s="30" t="s">
        <v>47</v>
      </c>
      <c r="E32" s="6">
        <v>10</v>
      </c>
      <c r="F32" s="5">
        <v>7</v>
      </c>
      <c r="G32" s="3">
        <f>E32*F32</f>
        <v>70</v>
      </c>
      <c r="J32" s="3" t="s">
        <v>3</v>
      </c>
      <c r="K32" s="11" t="s">
        <v>35</v>
      </c>
      <c r="L32" s="3" t="s">
        <v>36</v>
      </c>
      <c r="M32" s="10" t="s">
        <v>37</v>
      </c>
      <c r="N32" s="11" t="s">
        <v>38</v>
      </c>
      <c r="O32" s="11" t="s">
        <v>39</v>
      </c>
      <c r="P32" s="10" t="s">
        <v>40</v>
      </c>
    </row>
    <row r="33" ht="14.25" spans="1:16">
      <c r="A33" s="3">
        <v>3</v>
      </c>
      <c r="B33" s="6" t="s">
        <v>51</v>
      </c>
      <c r="C33" s="3"/>
      <c r="D33" s="30" t="s">
        <v>47</v>
      </c>
      <c r="E33" s="6">
        <v>1</v>
      </c>
      <c r="F33" s="5">
        <v>11</v>
      </c>
      <c r="G33" s="3">
        <f t="shared" ref="G33:G40" si="7">E33*F33</f>
        <v>11</v>
      </c>
      <c r="J33" s="3">
        <v>1</v>
      </c>
      <c r="K33" s="40" t="s">
        <v>43</v>
      </c>
      <c r="L33" s="3"/>
      <c r="M33" s="41" t="s">
        <v>44</v>
      </c>
      <c r="N33" s="42">
        <v>10</v>
      </c>
      <c r="O33" s="43">
        <v>2</v>
      </c>
      <c r="P33" s="3">
        <f>N33*O33</f>
        <v>20</v>
      </c>
    </row>
    <row r="34" ht="14.25" spans="1:16">
      <c r="A34" s="3">
        <v>4</v>
      </c>
      <c r="B34" s="6" t="s">
        <v>55</v>
      </c>
      <c r="C34" s="3"/>
      <c r="D34" s="30" t="s">
        <v>47</v>
      </c>
      <c r="E34" s="6">
        <v>7</v>
      </c>
      <c r="F34" s="5">
        <v>9</v>
      </c>
      <c r="G34" s="3">
        <f t="shared" si="7"/>
        <v>63</v>
      </c>
      <c r="J34" s="3">
        <v>2</v>
      </c>
      <c r="K34" s="6" t="s">
        <v>48</v>
      </c>
      <c r="L34" s="3"/>
      <c r="M34" s="30" t="s">
        <v>49</v>
      </c>
      <c r="N34" s="5">
        <v>1</v>
      </c>
      <c r="O34" s="6">
        <v>25</v>
      </c>
      <c r="P34" s="3">
        <f t="shared" ref="P34:P42" si="8">N34*O34</f>
        <v>25</v>
      </c>
    </row>
    <row r="35" ht="14.25" spans="1:16">
      <c r="A35" s="3">
        <v>5</v>
      </c>
      <c r="B35" s="6" t="s">
        <v>58</v>
      </c>
      <c r="C35" s="3"/>
      <c r="D35" s="30" t="s">
        <v>47</v>
      </c>
      <c r="E35" s="6">
        <v>0.5</v>
      </c>
      <c r="F35" s="5">
        <v>10</v>
      </c>
      <c r="G35" s="3">
        <f t="shared" si="7"/>
        <v>5</v>
      </c>
      <c r="J35" s="3">
        <v>3</v>
      </c>
      <c r="K35" s="6" t="s">
        <v>52</v>
      </c>
      <c r="L35" s="3"/>
      <c r="M35" s="30" t="s">
        <v>47</v>
      </c>
      <c r="N35" s="5">
        <v>1</v>
      </c>
      <c r="O35" s="6">
        <v>10</v>
      </c>
      <c r="P35" s="3">
        <f t="shared" si="8"/>
        <v>10</v>
      </c>
    </row>
    <row r="36" ht="14.25" spans="1:16">
      <c r="A36" s="3">
        <v>6</v>
      </c>
      <c r="B36" s="6" t="s">
        <v>95</v>
      </c>
      <c r="C36" s="3"/>
      <c r="D36" s="30" t="s">
        <v>47</v>
      </c>
      <c r="E36" s="6">
        <v>1</v>
      </c>
      <c r="F36" s="5">
        <v>30</v>
      </c>
      <c r="G36" s="3">
        <f t="shared" si="7"/>
        <v>30</v>
      </c>
      <c r="J36" s="3">
        <v>4</v>
      </c>
      <c r="K36" s="6" t="s">
        <v>56</v>
      </c>
      <c r="L36" s="3"/>
      <c r="M36" s="30" t="s">
        <v>47</v>
      </c>
      <c r="N36" s="5">
        <v>0.1</v>
      </c>
      <c r="O36" s="6">
        <v>30</v>
      </c>
      <c r="P36" s="3">
        <f t="shared" si="8"/>
        <v>3</v>
      </c>
    </row>
    <row r="37" ht="14.25" spans="1:16">
      <c r="A37" s="3">
        <v>7</v>
      </c>
      <c r="B37" s="6" t="s">
        <v>96</v>
      </c>
      <c r="C37" s="3"/>
      <c r="D37" s="30" t="s">
        <v>47</v>
      </c>
      <c r="E37" s="6">
        <v>13</v>
      </c>
      <c r="F37" s="5">
        <v>8</v>
      </c>
      <c r="G37" s="3">
        <f t="shared" si="7"/>
        <v>104</v>
      </c>
      <c r="J37" s="3">
        <v>5</v>
      </c>
      <c r="K37" s="6" t="s">
        <v>59</v>
      </c>
      <c r="L37" s="3"/>
      <c r="M37" s="30" t="s">
        <v>47</v>
      </c>
      <c r="N37" s="5">
        <v>1</v>
      </c>
      <c r="O37" s="6">
        <v>10</v>
      </c>
      <c r="P37" s="3">
        <f t="shared" si="8"/>
        <v>10</v>
      </c>
    </row>
    <row r="38" ht="14.25" spans="1:16">
      <c r="A38" s="22">
        <v>8</v>
      </c>
      <c r="B38" s="6" t="s">
        <v>97</v>
      </c>
      <c r="C38" s="22"/>
      <c r="D38" s="30" t="s">
        <v>84</v>
      </c>
      <c r="E38" s="6">
        <v>25</v>
      </c>
      <c r="F38" s="5">
        <v>4</v>
      </c>
      <c r="G38" s="3">
        <f t="shared" si="7"/>
        <v>100</v>
      </c>
      <c r="J38" s="3">
        <v>6</v>
      </c>
      <c r="K38" s="6" t="s">
        <v>62</v>
      </c>
      <c r="L38" s="3"/>
      <c r="M38" s="30" t="s">
        <v>63</v>
      </c>
      <c r="N38" s="5">
        <v>3</v>
      </c>
      <c r="O38" s="6">
        <v>8</v>
      </c>
      <c r="P38" s="3">
        <f t="shared" si="8"/>
        <v>24</v>
      </c>
    </row>
    <row r="39" ht="14.25" spans="1:16">
      <c r="A39" s="22">
        <v>8</v>
      </c>
      <c r="B39" s="6" t="s">
        <v>98</v>
      </c>
      <c r="C39" s="22"/>
      <c r="D39" s="30" t="s">
        <v>47</v>
      </c>
      <c r="E39" s="6">
        <v>4</v>
      </c>
      <c r="F39" s="5">
        <v>15</v>
      </c>
      <c r="G39" s="3">
        <f t="shared" si="7"/>
        <v>60</v>
      </c>
      <c r="J39" s="3">
        <v>7</v>
      </c>
      <c r="K39" s="6" t="s">
        <v>100</v>
      </c>
      <c r="L39" s="3"/>
      <c r="M39" s="30" t="s">
        <v>49</v>
      </c>
      <c r="N39" s="5">
        <v>1</v>
      </c>
      <c r="O39" s="6">
        <v>30</v>
      </c>
      <c r="P39" s="3">
        <f t="shared" si="8"/>
        <v>30</v>
      </c>
    </row>
    <row r="40" ht="14.25" spans="1:16">
      <c r="A40" s="22">
        <v>8</v>
      </c>
      <c r="B40" s="6" t="s">
        <v>99</v>
      </c>
      <c r="C40" s="22"/>
      <c r="D40" s="30" t="s">
        <v>47</v>
      </c>
      <c r="E40" s="6">
        <v>2</v>
      </c>
      <c r="F40" s="5">
        <v>30</v>
      </c>
      <c r="G40" s="3">
        <f t="shared" si="7"/>
        <v>60</v>
      </c>
      <c r="J40" s="3">
        <v>8</v>
      </c>
      <c r="K40" s="6" t="s">
        <v>66</v>
      </c>
      <c r="L40" s="3"/>
      <c r="M40" s="30" t="s">
        <v>63</v>
      </c>
      <c r="N40" s="5">
        <v>2</v>
      </c>
      <c r="O40" s="6">
        <v>11</v>
      </c>
      <c r="P40" s="3">
        <f t="shared" si="8"/>
        <v>22</v>
      </c>
    </row>
    <row r="41" ht="28.5" spans="1:16">
      <c r="A41" s="1" t="s">
        <v>31</v>
      </c>
      <c r="B41" s="2" t="s">
        <v>102</v>
      </c>
      <c r="C41" s="3"/>
      <c r="D41" s="3"/>
      <c r="E41" s="3"/>
      <c r="F41" s="3" t="s">
        <v>33</v>
      </c>
      <c r="G41" s="3" t="s">
        <v>103</v>
      </c>
      <c r="J41" s="3">
        <v>9</v>
      </c>
      <c r="K41" s="6" t="s">
        <v>71</v>
      </c>
      <c r="L41" s="3"/>
      <c r="M41" s="30" t="s">
        <v>63</v>
      </c>
      <c r="N41" s="5">
        <v>1</v>
      </c>
      <c r="O41" s="6">
        <v>25</v>
      </c>
      <c r="P41" s="3">
        <f t="shared" si="8"/>
        <v>25</v>
      </c>
    </row>
    <row r="42" ht="14.25" spans="1:16">
      <c r="A42" s="4" t="s">
        <v>3</v>
      </c>
      <c r="B42" s="4" t="s">
        <v>42</v>
      </c>
      <c r="C42" s="4" t="s">
        <v>36</v>
      </c>
      <c r="D42" s="4" t="s">
        <v>37</v>
      </c>
      <c r="E42" s="4" t="s">
        <v>38</v>
      </c>
      <c r="F42" s="4" t="s">
        <v>39</v>
      </c>
      <c r="G42" s="4" t="s">
        <v>40</v>
      </c>
      <c r="J42" s="3">
        <v>19</v>
      </c>
      <c r="K42" s="6" t="s">
        <v>77</v>
      </c>
      <c r="L42" s="3"/>
      <c r="M42" s="3" t="s">
        <v>47</v>
      </c>
      <c r="N42" s="6">
        <v>20</v>
      </c>
      <c r="O42" s="3">
        <v>8</v>
      </c>
      <c r="P42" s="3">
        <f t="shared" si="8"/>
        <v>160</v>
      </c>
    </row>
    <row r="43" ht="43.5" spans="1:16">
      <c r="A43" s="3">
        <v>1</v>
      </c>
      <c r="B43" s="6" t="s">
        <v>46</v>
      </c>
      <c r="C43" s="3"/>
      <c r="D43" s="8" t="s">
        <v>104</v>
      </c>
      <c r="E43" s="6">
        <v>10</v>
      </c>
      <c r="F43" s="5">
        <v>7</v>
      </c>
      <c r="G43" s="3">
        <f>E43*F43</f>
        <v>70</v>
      </c>
      <c r="J43" s="3" t="s">
        <v>3</v>
      </c>
      <c r="K43" s="11" t="s">
        <v>35</v>
      </c>
      <c r="L43" s="3" t="s">
        <v>36</v>
      </c>
      <c r="M43" s="10" t="s">
        <v>37</v>
      </c>
      <c r="N43" s="11" t="s">
        <v>38</v>
      </c>
      <c r="O43" s="11" t="s">
        <v>39</v>
      </c>
      <c r="P43" s="10" t="s">
        <v>40</v>
      </c>
    </row>
    <row r="44" ht="14.25" spans="1:16">
      <c r="A44" s="3">
        <v>2</v>
      </c>
      <c r="B44" s="6" t="s">
        <v>51</v>
      </c>
      <c r="C44" s="3"/>
      <c r="D44" s="8" t="s">
        <v>47</v>
      </c>
      <c r="E44" s="6">
        <v>3</v>
      </c>
      <c r="F44" s="6">
        <v>11</v>
      </c>
      <c r="G44" s="3">
        <f t="shared" ref="G44:G51" si="9">E44*F44</f>
        <v>33</v>
      </c>
      <c r="J44" s="3">
        <v>1</v>
      </c>
      <c r="K44" s="40" t="s">
        <v>43</v>
      </c>
      <c r="L44" s="3"/>
      <c r="M44" s="41" t="s">
        <v>44</v>
      </c>
      <c r="N44" s="42">
        <v>10</v>
      </c>
      <c r="O44" s="43">
        <v>2</v>
      </c>
      <c r="P44" s="3">
        <f>N44*O44</f>
        <v>20</v>
      </c>
    </row>
    <row r="45" ht="14.25" spans="1:16">
      <c r="A45" s="3">
        <v>3</v>
      </c>
      <c r="B45" s="6" t="s">
        <v>55</v>
      </c>
      <c r="C45" s="3"/>
      <c r="D45" s="8" t="s">
        <v>47</v>
      </c>
      <c r="E45" s="6">
        <v>7</v>
      </c>
      <c r="F45" s="5">
        <v>9</v>
      </c>
      <c r="G45" s="3">
        <f t="shared" si="9"/>
        <v>63</v>
      </c>
      <c r="J45" s="3">
        <v>2</v>
      </c>
      <c r="K45" s="6" t="s">
        <v>48</v>
      </c>
      <c r="L45" s="3"/>
      <c r="M45" s="30" t="s">
        <v>49</v>
      </c>
      <c r="N45" s="5">
        <v>1</v>
      </c>
      <c r="O45" s="6">
        <v>25</v>
      </c>
      <c r="P45" s="3">
        <f t="shared" ref="P45:P51" si="10">N45*O45</f>
        <v>25</v>
      </c>
    </row>
    <row r="46" ht="14.25" spans="1:16">
      <c r="A46" s="3">
        <v>4</v>
      </c>
      <c r="B46" s="6" t="s">
        <v>105</v>
      </c>
      <c r="C46" s="3"/>
      <c r="D46" s="8" t="s">
        <v>47</v>
      </c>
      <c r="E46" s="6">
        <v>6</v>
      </c>
      <c r="F46" s="6">
        <v>8</v>
      </c>
      <c r="G46" s="3">
        <f t="shared" si="9"/>
        <v>48</v>
      </c>
      <c r="J46" s="3">
        <v>3</v>
      </c>
      <c r="K46" s="6" t="s">
        <v>52</v>
      </c>
      <c r="L46" s="3"/>
      <c r="M46" s="30" t="s">
        <v>47</v>
      </c>
      <c r="N46" s="5">
        <v>1</v>
      </c>
      <c r="O46" s="6">
        <v>10</v>
      </c>
      <c r="P46" s="3">
        <f t="shared" si="10"/>
        <v>10</v>
      </c>
    </row>
    <row r="47" ht="14.25" spans="1:16">
      <c r="A47" s="3">
        <v>5</v>
      </c>
      <c r="B47" s="6" t="s">
        <v>106</v>
      </c>
      <c r="C47" s="3"/>
      <c r="D47" s="14" t="s">
        <v>47</v>
      </c>
      <c r="E47" s="6">
        <v>5</v>
      </c>
      <c r="F47" s="6">
        <v>3</v>
      </c>
      <c r="G47" s="3">
        <f t="shared" si="9"/>
        <v>15</v>
      </c>
      <c r="J47" s="3">
        <v>4</v>
      </c>
      <c r="K47" s="6" t="s">
        <v>71</v>
      </c>
      <c r="L47" s="3"/>
      <c r="M47" s="30" t="s">
        <v>63</v>
      </c>
      <c r="N47" s="5">
        <v>1</v>
      </c>
      <c r="O47" s="6">
        <v>25</v>
      </c>
      <c r="P47" s="3">
        <f t="shared" si="10"/>
        <v>25</v>
      </c>
    </row>
    <row r="48" ht="14.25" spans="1:16">
      <c r="A48" s="3">
        <v>6</v>
      </c>
      <c r="B48" s="6" t="s">
        <v>107</v>
      </c>
      <c r="C48" s="3"/>
      <c r="D48" s="8" t="s">
        <v>69</v>
      </c>
      <c r="E48" s="6">
        <v>10</v>
      </c>
      <c r="F48" s="6">
        <v>18</v>
      </c>
      <c r="G48" s="3">
        <f t="shared" si="9"/>
        <v>180</v>
      </c>
      <c r="J48" s="3">
        <v>5</v>
      </c>
      <c r="K48" s="6" t="s">
        <v>108</v>
      </c>
      <c r="L48" s="3"/>
      <c r="M48" s="30" t="s">
        <v>84</v>
      </c>
      <c r="N48" s="6">
        <v>2</v>
      </c>
      <c r="O48" s="6">
        <v>12</v>
      </c>
      <c r="P48" s="3">
        <f t="shared" si="10"/>
        <v>24</v>
      </c>
    </row>
    <row r="49" ht="14.25" spans="1:16">
      <c r="A49" s="3">
        <v>7</v>
      </c>
      <c r="B49" s="6" t="s">
        <v>109</v>
      </c>
      <c r="C49" s="3"/>
      <c r="D49" s="8" t="s">
        <v>69</v>
      </c>
      <c r="E49" s="6">
        <v>18</v>
      </c>
      <c r="F49" s="6">
        <v>30</v>
      </c>
      <c r="G49" s="3">
        <f t="shared" si="9"/>
        <v>540</v>
      </c>
      <c r="J49" s="3">
        <v>6</v>
      </c>
      <c r="K49" s="6" t="s">
        <v>74</v>
      </c>
      <c r="L49" s="3"/>
      <c r="M49" s="30" t="s">
        <v>47</v>
      </c>
      <c r="N49" s="6">
        <v>3</v>
      </c>
      <c r="O49" s="6">
        <v>6</v>
      </c>
      <c r="P49" s="3">
        <f t="shared" si="10"/>
        <v>18</v>
      </c>
    </row>
    <row r="50" ht="14.25" spans="1:16">
      <c r="A50" s="3">
        <v>8</v>
      </c>
      <c r="B50" s="6" t="s">
        <v>110</v>
      </c>
      <c r="C50" s="3"/>
      <c r="D50" s="8" t="s">
        <v>69</v>
      </c>
      <c r="E50" s="6">
        <v>5</v>
      </c>
      <c r="F50" s="6">
        <v>18</v>
      </c>
      <c r="G50" s="3">
        <f t="shared" si="9"/>
        <v>90</v>
      </c>
      <c r="J50" s="3">
        <v>7</v>
      </c>
      <c r="K50" s="6" t="s">
        <v>111</v>
      </c>
      <c r="L50" s="3"/>
      <c r="M50" s="30" t="s">
        <v>47</v>
      </c>
      <c r="N50" s="6">
        <v>4</v>
      </c>
      <c r="O50" s="6">
        <v>6</v>
      </c>
      <c r="P50" s="3">
        <f t="shared" si="10"/>
        <v>24</v>
      </c>
    </row>
    <row r="51" ht="14.25" spans="1:16">
      <c r="A51" s="3">
        <v>9</v>
      </c>
      <c r="B51" s="6" t="s">
        <v>96</v>
      </c>
      <c r="C51" s="3"/>
      <c r="D51" s="8" t="s">
        <v>69</v>
      </c>
      <c r="E51" s="6">
        <v>10</v>
      </c>
      <c r="F51" s="6">
        <v>8</v>
      </c>
      <c r="G51" s="3">
        <f t="shared" si="9"/>
        <v>80</v>
      </c>
      <c r="J51" s="3">
        <v>8</v>
      </c>
      <c r="K51" s="6" t="s">
        <v>77</v>
      </c>
      <c r="L51" s="3"/>
      <c r="M51" s="8" t="s">
        <v>47</v>
      </c>
      <c r="N51" s="6">
        <v>10</v>
      </c>
      <c r="O51" s="6">
        <v>8</v>
      </c>
      <c r="P51" s="3">
        <f t="shared" si="10"/>
        <v>80</v>
      </c>
    </row>
    <row r="52" ht="28.5" spans="1:7">
      <c r="A52" s="1" t="s">
        <v>31</v>
      </c>
      <c r="B52" s="2" t="s">
        <v>102</v>
      </c>
      <c r="C52" s="3"/>
      <c r="D52" s="3"/>
      <c r="E52" s="3"/>
      <c r="F52" s="3" t="s">
        <v>33</v>
      </c>
      <c r="G52" s="3" t="s">
        <v>112</v>
      </c>
    </row>
    <row r="53" ht="43.5" spans="1:16">
      <c r="A53" s="4" t="s">
        <v>3</v>
      </c>
      <c r="B53" s="4" t="s">
        <v>42</v>
      </c>
      <c r="C53" s="4" t="s">
        <v>36</v>
      </c>
      <c r="D53" s="4" t="s">
        <v>37</v>
      </c>
      <c r="E53" s="4" t="s">
        <v>38</v>
      </c>
      <c r="F53" s="4" t="s">
        <v>39</v>
      </c>
      <c r="G53" s="4" t="s">
        <v>40</v>
      </c>
      <c r="J53" s="3" t="s">
        <v>3</v>
      </c>
      <c r="K53" s="11" t="s">
        <v>35</v>
      </c>
      <c r="L53" s="3" t="s">
        <v>36</v>
      </c>
      <c r="M53" s="10" t="s">
        <v>37</v>
      </c>
      <c r="N53" s="11" t="s">
        <v>38</v>
      </c>
      <c r="O53" s="11" t="s">
        <v>39</v>
      </c>
      <c r="P53" s="10" t="s">
        <v>40</v>
      </c>
    </row>
    <row r="54" ht="14.25" spans="1:16">
      <c r="A54" s="3">
        <v>1</v>
      </c>
      <c r="B54" s="6" t="s">
        <v>46</v>
      </c>
      <c r="C54" s="3"/>
      <c r="D54" s="8" t="s">
        <v>104</v>
      </c>
      <c r="E54" s="6">
        <v>10</v>
      </c>
      <c r="F54" s="5">
        <v>7</v>
      </c>
      <c r="G54" s="3">
        <f>E54*F54</f>
        <v>70</v>
      </c>
      <c r="J54" s="3">
        <v>1</v>
      </c>
      <c r="K54" s="40" t="s">
        <v>43</v>
      </c>
      <c r="L54" s="3"/>
      <c r="M54" s="41" t="s">
        <v>44</v>
      </c>
      <c r="N54" s="42">
        <v>10</v>
      </c>
      <c r="O54" s="43">
        <v>2</v>
      </c>
      <c r="P54" s="3">
        <f>N54*O54</f>
        <v>20</v>
      </c>
    </row>
    <row r="55" ht="14.25" spans="1:16">
      <c r="A55" s="3">
        <v>2</v>
      </c>
      <c r="B55" s="6" t="s">
        <v>51</v>
      </c>
      <c r="C55" s="3"/>
      <c r="D55" s="8" t="s">
        <v>47</v>
      </c>
      <c r="E55" s="6">
        <v>3</v>
      </c>
      <c r="F55" s="6">
        <v>11</v>
      </c>
      <c r="G55" s="3">
        <f t="shared" ref="G55:G62" si="11">E55*F55</f>
        <v>33</v>
      </c>
      <c r="J55" s="3">
        <v>2</v>
      </c>
      <c r="K55" s="6" t="s">
        <v>48</v>
      </c>
      <c r="L55" s="3"/>
      <c r="M55" s="30" t="s">
        <v>49</v>
      </c>
      <c r="N55" s="5">
        <v>1</v>
      </c>
      <c r="O55" s="6">
        <v>25</v>
      </c>
      <c r="P55" s="3">
        <f t="shared" ref="P55:P61" si="12">N55*O55</f>
        <v>25</v>
      </c>
    </row>
    <row r="56" ht="14.25" spans="1:16">
      <c r="A56" s="3">
        <v>3</v>
      </c>
      <c r="B56" s="6" t="s">
        <v>55</v>
      </c>
      <c r="C56" s="3"/>
      <c r="D56" s="8" t="s">
        <v>47</v>
      </c>
      <c r="E56" s="6">
        <v>7</v>
      </c>
      <c r="F56" s="5">
        <v>9</v>
      </c>
      <c r="G56" s="3">
        <f t="shared" si="11"/>
        <v>63</v>
      </c>
      <c r="J56" s="3">
        <v>3</v>
      </c>
      <c r="K56" s="6" t="s">
        <v>52</v>
      </c>
      <c r="L56" s="3"/>
      <c r="M56" s="30" t="s">
        <v>47</v>
      </c>
      <c r="N56" s="5">
        <v>1</v>
      </c>
      <c r="O56" s="6">
        <v>10</v>
      </c>
      <c r="P56" s="3">
        <f t="shared" si="12"/>
        <v>10</v>
      </c>
    </row>
    <row r="57" ht="14.25" spans="1:16">
      <c r="A57" s="3">
        <v>4</v>
      </c>
      <c r="B57" s="6" t="s">
        <v>105</v>
      </c>
      <c r="C57" s="3"/>
      <c r="D57" s="8" t="s">
        <v>47</v>
      </c>
      <c r="E57" s="6">
        <v>6</v>
      </c>
      <c r="F57" s="6">
        <v>8</v>
      </c>
      <c r="G57" s="3">
        <f t="shared" si="11"/>
        <v>48</v>
      </c>
      <c r="J57" s="3">
        <v>4</v>
      </c>
      <c r="K57" s="6" t="s">
        <v>71</v>
      </c>
      <c r="L57" s="3"/>
      <c r="M57" s="30" t="s">
        <v>63</v>
      </c>
      <c r="N57" s="5">
        <v>1</v>
      </c>
      <c r="O57" s="6">
        <v>25</v>
      </c>
      <c r="P57" s="3">
        <f t="shared" si="12"/>
        <v>25</v>
      </c>
    </row>
    <row r="58" ht="14.25" spans="1:16">
      <c r="A58" s="3">
        <v>5</v>
      </c>
      <c r="B58" s="6" t="s">
        <v>106</v>
      </c>
      <c r="C58" s="3"/>
      <c r="D58" s="14" t="s">
        <v>47</v>
      </c>
      <c r="E58" s="6">
        <v>5</v>
      </c>
      <c r="F58" s="6">
        <v>3</v>
      </c>
      <c r="G58" s="3">
        <f t="shared" si="11"/>
        <v>15</v>
      </c>
      <c r="J58" s="3">
        <v>5</v>
      </c>
      <c r="K58" s="6" t="s">
        <v>108</v>
      </c>
      <c r="L58" s="3"/>
      <c r="M58" s="30" t="s">
        <v>84</v>
      </c>
      <c r="N58" s="6">
        <v>2</v>
      </c>
      <c r="O58" s="6">
        <v>12</v>
      </c>
      <c r="P58" s="3">
        <f t="shared" si="12"/>
        <v>24</v>
      </c>
    </row>
    <row r="59" ht="14.25" spans="1:16">
      <c r="A59" s="3">
        <v>6</v>
      </c>
      <c r="B59" s="6" t="s">
        <v>107</v>
      </c>
      <c r="C59" s="3"/>
      <c r="D59" s="8" t="s">
        <v>69</v>
      </c>
      <c r="E59" s="6">
        <v>10</v>
      </c>
      <c r="F59" s="6">
        <v>18</v>
      </c>
      <c r="G59" s="3">
        <f t="shared" si="11"/>
        <v>180</v>
      </c>
      <c r="J59" s="3">
        <v>6</v>
      </c>
      <c r="K59" s="6" t="s">
        <v>74</v>
      </c>
      <c r="L59" s="3"/>
      <c r="M59" s="30" t="s">
        <v>47</v>
      </c>
      <c r="N59" s="6">
        <v>3</v>
      </c>
      <c r="O59" s="6">
        <v>6</v>
      </c>
      <c r="P59" s="3">
        <f t="shared" si="12"/>
        <v>18</v>
      </c>
    </row>
    <row r="60" ht="14.25" spans="1:16">
      <c r="A60" s="3">
        <v>7</v>
      </c>
      <c r="B60" s="6" t="s">
        <v>109</v>
      </c>
      <c r="C60" s="3"/>
      <c r="D60" s="8" t="s">
        <v>69</v>
      </c>
      <c r="E60" s="6">
        <v>18</v>
      </c>
      <c r="F60" s="6">
        <v>30</v>
      </c>
      <c r="G60" s="3">
        <f t="shared" si="11"/>
        <v>540</v>
      </c>
      <c r="J60" s="3">
        <v>7</v>
      </c>
      <c r="K60" s="6" t="s">
        <v>111</v>
      </c>
      <c r="L60" s="3"/>
      <c r="M60" s="30" t="s">
        <v>47</v>
      </c>
      <c r="N60" s="6">
        <v>4</v>
      </c>
      <c r="O60" s="6">
        <v>6</v>
      </c>
      <c r="P60" s="3">
        <f t="shared" si="12"/>
        <v>24</v>
      </c>
    </row>
    <row r="61" ht="14.25" spans="1:16">
      <c r="A61" s="3">
        <v>8</v>
      </c>
      <c r="B61" s="6" t="s">
        <v>110</v>
      </c>
      <c r="C61" s="3"/>
      <c r="D61" s="8" t="s">
        <v>69</v>
      </c>
      <c r="E61" s="6">
        <v>5</v>
      </c>
      <c r="F61" s="6">
        <v>18</v>
      </c>
      <c r="G61" s="3">
        <f t="shared" si="11"/>
        <v>90</v>
      </c>
      <c r="J61" s="3">
        <v>8</v>
      </c>
      <c r="K61" s="6" t="s">
        <v>77</v>
      </c>
      <c r="L61" s="3"/>
      <c r="M61" s="8" t="s">
        <v>47</v>
      </c>
      <c r="N61" s="6">
        <v>10</v>
      </c>
      <c r="O61" s="6">
        <v>8</v>
      </c>
      <c r="P61" s="3">
        <f t="shared" si="12"/>
        <v>80</v>
      </c>
    </row>
    <row r="62" ht="14.25" spans="1:7">
      <c r="A62" s="3">
        <v>9</v>
      </c>
      <c r="B62" s="6" t="s">
        <v>96</v>
      </c>
      <c r="C62" s="3"/>
      <c r="D62" s="8" t="s">
        <v>69</v>
      </c>
      <c r="E62" s="6">
        <v>10</v>
      </c>
      <c r="F62" s="6">
        <v>8</v>
      </c>
      <c r="G62" s="3">
        <f t="shared" si="11"/>
        <v>80</v>
      </c>
    </row>
    <row r="64" ht="42.75" spans="1:16">
      <c r="A64" s="1" t="s">
        <v>31</v>
      </c>
      <c r="B64" s="2" t="s">
        <v>113</v>
      </c>
      <c r="C64" s="3"/>
      <c r="D64" s="3"/>
      <c r="E64" s="3"/>
      <c r="F64" s="3" t="s">
        <v>33</v>
      </c>
      <c r="G64" s="3" t="s">
        <v>114</v>
      </c>
      <c r="J64" s="3" t="s">
        <v>3</v>
      </c>
      <c r="K64" s="11" t="s">
        <v>35</v>
      </c>
      <c r="L64" s="3" t="s">
        <v>36</v>
      </c>
      <c r="M64" s="10" t="s">
        <v>37</v>
      </c>
      <c r="N64" s="11" t="s">
        <v>38</v>
      </c>
      <c r="O64" s="11" t="s">
        <v>39</v>
      </c>
      <c r="P64" s="10" t="s">
        <v>40</v>
      </c>
    </row>
    <row r="65" ht="14.25" spans="1:16">
      <c r="A65" s="4" t="s">
        <v>3</v>
      </c>
      <c r="B65" s="4" t="s">
        <v>42</v>
      </c>
      <c r="C65" s="4" t="s">
        <v>36</v>
      </c>
      <c r="D65" s="4" t="s">
        <v>37</v>
      </c>
      <c r="E65" s="4" t="s">
        <v>38</v>
      </c>
      <c r="F65" s="4" t="s">
        <v>39</v>
      </c>
      <c r="G65" s="4" t="s">
        <v>40</v>
      </c>
      <c r="J65" s="3">
        <v>1</v>
      </c>
      <c r="K65" s="40" t="s">
        <v>43</v>
      </c>
      <c r="L65" s="3"/>
      <c r="M65" s="41" t="s">
        <v>44</v>
      </c>
      <c r="N65" s="42">
        <v>10</v>
      </c>
      <c r="O65" s="40">
        <v>2</v>
      </c>
      <c r="P65" s="3">
        <f>N65*O65</f>
        <v>20</v>
      </c>
    </row>
    <row r="66" ht="14.25" spans="1:16">
      <c r="A66" s="3">
        <v>1</v>
      </c>
      <c r="B66" s="6" t="s">
        <v>46</v>
      </c>
      <c r="C66" s="3"/>
      <c r="D66" s="30" t="s">
        <v>47</v>
      </c>
      <c r="E66" s="6">
        <v>10</v>
      </c>
      <c r="F66" s="6">
        <v>7</v>
      </c>
      <c r="G66" s="3">
        <f>E66*F66</f>
        <v>70</v>
      </c>
      <c r="J66" s="3">
        <v>2</v>
      </c>
      <c r="K66" s="6" t="s">
        <v>52</v>
      </c>
      <c r="L66" s="3"/>
      <c r="M66" s="30" t="s">
        <v>47</v>
      </c>
      <c r="N66" s="5">
        <v>1</v>
      </c>
      <c r="O66" s="6">
        <v>10</v>
      </c>
      <c r="P66" s="3">
        <f t="shared" ref="P66:P72" si="13">N66*O66</f>
        <v>10</v>
      </c>
    </row>
    <row r="67" ht="14.25" spans="1:16">
      <c r="A67" s="3">
        <v>2</v>
      </c>
      <c r="B67" s="6" t="s">
        <v>51</v>
      </c>
      <c r="C67" s="3"/>
      <c r="D67" s="30" t="s">
        <v>47</v>
      </c>
      <c r="E67" s="6">
        <v>3</v>
      </c>
      <c r="F67" s="6">
        <v>11</v>
      </c>
      <c r="G67" s="3">
        <f t="shared" ref="G67:G74" si="14">E67*F67</f>
        <v>33</v>
      </c>
      <c r="J67" s="3">
        <v>3</v>
      </c>
      <c r="K67" s="6" t="s">
        <v>71</v>
      </c>
      <c r="L67" s="3"/>
      <c r="M67" s="30" t="s">
        <v>63</v>
      </c>
      <c r="N67" s="5">
        <v>1</v>
      </c>
      <c r="O67" s="6">
        <v>25</v>
      </c>
      <c r="P67" s="3">
        <f t="shared" si="13"/>
        <v>25</v>
      </c>
    </row>
    <row r="68" ht="14.25" spans="1:16">
      <c r="A68" s="3">
        <v>3</v>
      </c>
      <c r="B68" s="6" t="s">
        <v>55</v>
      </c>
      <c r="C68" s="3"/>
      <c r="D68" s="30" t="s">
        <v>47</v>
      </c>
      <c r="E68" s="6">
        <v>7</v>
      </c>
      <c r="F68" s="6">
        <v>9</v>
      </c>
      <c r="G68" s="3">
        <f t="shared" si="14"/>
        <v>63</v>
      </c>
      <c r="J68" s="3">
        <v>4</v>
      </c>
      <c r="K68" s="6" t="s">
        <v>62</v>
      </c>
      <c r="L68" s="3"/>
      <c r="M68" s="30" t="s">
        <v>63</v>
      </c>
      <c r="N68" s="6">
        <v>2</v>
      </c>
      <c r="O68" s="6">
        <v>8</v>
      </c>
      <c r="P68" s="3">
        <f t="shared" si="13"/>
        <v>16</v>
      </c>
    </row>
    <row r="69" ht="14.25" spans="1:16">
      <c r="A69" s="3">
        <v>4</v>
      </c>
      <c r="B69" s="6" t="s">
        <v>115</v>
      </c>
      <c r="C69" s="3"/>
      <c r="D69" s="30" t="s">
        <v>47</v>
      </c>
      <c r="E69" s="6">
        <v>25</v>
      </c>
      <c r="F69" s="6">
        <v>12</v>
      </c>
      <c r="G69" s="3">
        <f t="shared" si="14"/>
        <v>300</v>
      </c>
      <c r="J69" s="3">
        <v>5</v>
      </c>
      <c r="K69" s="6" t="s">
        <v>116</v>
      </c>
      <c r="L69" s="3"/>
      <c r="M69" s="30" t="s">
        <v>63</v>
      </c>
      <c r="N69" s="6">
        <v>2</v>
      </c>
      <c r="O69" s="6">
        <v>30</v>
      </c>
      <c r="P69" s="3">
        <f t="shared" si="13"/>
        <v>60</v>
      </c>
    </row>
    <row r="70" ht="14.25" spans="1:16">
      <c r="A70" s="3">
        <v>4</v>
      </c>
      <c r="B70" s="6" t="s">
        <v>58</v>
      </c>
      <c r="C70" s="3"/>
      <c r="D70" s="30" t="s">
        <v>47</v>
      </c>
      <c r="E70" s="6">
        <v>0.5</v>
      </c>
      <c r="F70" s="6">
        <v>10</v>
      </c>
      <c r="G70" s="3">
        <f t="shared" si="14"/>
        <v>5</v>
      </c>
      <c r="J70" s="3">
        <v>6</v>
      </c>
      <c r="K70" s="6" t="s">
        <v>66</v>
      </c>
      <c r="L70" s="3"/>
      <c r="M70" s="30" t="s">
        <v>63</v>
      </c>
      <c r="N70" s="6">
        <v>2</v>
      </c>
      <c r="O70" s="6">
        <v>11</v>
      </c>
      <c r="P70" s="3">
        <f t="shared" si="13"/>
        <v>22</v>
      </c>
    </row>
    <row r="71" ht="14.25" spans="1:16">
      <c r="A71" s="3">
        <v>5</v>
      </c>
      <c r="B71" s="6" t="s">
        <v>96</v>
      </c>
      <c r="C71" s="3"/>
      <c r="D71" s="30" t="s">
        <v>47</v>
      </c>
      <c r="E71" s="6">
        <v>10</v>
      </c>
      <c r="F71" s="6">
        <v>8</v>
      </c>
      <c r="G71" s="3">
        <f t="shared" si="14"/>
        <v>80</v>
      </c>
      <c r="J71" s="3">
        <v>7</v>
      </c>
      <c r="K71" s="6" t="s">
        <v>74</v>
      </c>
      <c r="L71" s="3"/>
      <c r="M71" s="30" t="s">
        <v>47</v>
      </c>
      <c r="N71" s="6">
        <v>3</v>
      </c>
      <c r="O71" s="6">
        <v>6</v>
      </c>
      <c r="P71" s="3">
        <f t="shared" si="13"/>
        <v>18</v>
      </c>
    </row>
    <row r="72" ht="14.25" spans="1:16">
      <c r="A72" s="3">
        <v>6</v>
      </c>
      <c r="B72" s="6" t="s">
        <v>117</v>
      </c>
      <c r="C72" s="3"/>
      <c r="D72" s="30" t="s">
        <v>47</v>
      </c>
      <c r="E72" s="6">
        <v>5</v>
      </c>
      <c r="F72" s="6">
        <v>8</v>
      </c>
      <c r="G72" s="3">
        <f t="shared" si="14"/>
        <v>40</v>
      </c>
      <c r="J72" s="3">
        <v>11</v>
      </c>
      <c r="K72" s="6" t="s">
        <v>77</v>
      </c>
      <c r="L72" s="3"/>
      <c r="M72" s="8" t="s">
        <v>47</v>
      </c>
      <c r="N72" s="6">
        <v>10</v>
      </c>
      <c r="O72" s="6">
        <v>8</v>
      </c>
      <c r="P72" s="3">
        <f t="shared" si="13"/>
        <v>80</v>
      </c>
    </row>
    <row r="73" ht="14.25" spans="1:7">
      <c r="A73" s="3">
        <v>6</v>
      </c>
      <c r="B73" s="5" t="s">
        <v>118</v>
      </c>
      <c r="C73" s="3"/>
      <c r="D73" s="30" t="s">
        <v>47</v>
      </c>
      <c r="E73" s="5">
        <v>30</v>
      </c>
      <c r="F73" s="5">
        <v>5</v>
      </c>
      <c r="G73" s="3">
        <f t="shared" si="14"/>
        <v>150</v>
      </c>
    </row>
    <row r="74" ht="14.25" spans="1:7">
      <c r="A74" s="3">
        <v>6</v>
      </c>
      <c r="B74" s="5" t="s">
        <v>119</v>
      </c>
      <c r="C74" s="3"/>
      <c r="D74" s="30" t="s">
        <v>47</v>
      </c>
      <c r="E74" s="5">
        <v>3</v>
      </c>
      <c r="F74" s="5">
        <v>30</v>
      </c>
      <c r="G74" s="3">
        <f t="shared" si="14"/>
        <v>90</v>
      </c>
    </row>
    <row r="76" ht="42.75" spans="1:16">
      <c r="A76" s="1" t="s">
        <v>31</v>
      </c>
      <c r="B76" s="2" t="s">
        <v>113</v>
      </c>
      <c r="C76" s="3"/>
      <c r="D76" s="3"/>
      <c r="E76" s="3"/>
      <c r="F76" s="3" t="s">
        <v>33</v>
      </c>
      <c r="G76" s="3" t="s">
        <v>120</v>
      </c>
      <c r="J76" s="3" t="s">
        <v>3</v>
      </c>
      <c r="K76" s="11" t="s">
        <v>35</v>
      </c>
      <c r="L76" s="3" t="s">
        <v>36</v>
      </c>
      <c r="M76" s="10" t="s">
        <v>37</v>
      </c>
      <c r="N76" s="11" t="s">
        <v>38</v>
      </c>
      <c r="O76" s="11" t="s">
        <v>39</v>
      </c>
      <c r="P76" s="10" t="s">
        <v>40</v>
      </c>
    </row>
    <row r="77" ht="14.25" spans="1:16">
      <c r="A77" s="4" t="s">
        <v>3</v>
      </c>
      <c r="B77" s="4" t="s">
        <v>42</v>
      </c>
      <c r="C77" s="4" t="s">
        <v>36</v>
      </c>
      <c r="D77" s="4" t="s">
        <v>37</v>
      </c>
      <c r="E77" s="4" t="s">
        <v>38</v>
      </c>
      <c r="F77" s="4" t="s">
        <v>39</v>
      </c>
      <c r="G77" s="4" t="s">
        <v>40</v>
      </c>
      <c r="J77" s="3">
        <v>1</v>
      </c>
      <c r="K77" s="40" t="s">
        <v>43</v>
      </c>
      <c r="L77" s="3"/>
      <c r="M77" s="41" t="s">
        <v>44</v>
      </c>
      <c r="N77" s="42">
        <v>10</v>
      </c>
      <c r="O77" s="40">
        <v>2</v>
      </c>
      <c r="P77" s="3">
        <f>N77*O77</f>
        <v>20</v>
      </c>
    </row>
    <row r="78" ht="14.25" spans="1:16">
      <c r="A78" s="3">
        <v>1</v>
      </c>
      <c r="B78" s="6" t="s">
        <v>46</v>
      </c>
      <c r="C78" s="3"/>
      <c r="D78" s="30" t="s">
        <v>47</v>
      </c>
      <c r="E78" s="6">
        <v>10</v>
      </c>
      <c r="F78" s="6">
        <v>7</v>
      </c>
      <c r="G78" s="3">
        <f>E78*F78</f>
        <v>70</v>
      </c>
      <c r="J78" s="3">
        <v>2</v>
      </c>
      <c r="K78" s="6" t="s">
        <v>52</v>
      </c>
      <c r="L78" s="3"/>
      <c r="M78" s="30" t="s">
        <v>47</v>
      </c>
      <c r="N78" s="5">
        <v>1</v>
      </c>
      <c r="O78" s="6">
        <v>10</v>
      </c>
      <c r="P78" s="3">
        <f t="shared" ref="P78:P84" si="15">N78*O78</f>
        <v>10</v>
      </c>
    </row>
    <row r="79" ht="14.25" spans="1:16">
      <c r="A79" s="3">
        <v>2</v>
      </c>
      <c r="B79" s="6" t="s">
        <v>51</v>
      </c>
      <c r="C79" s="3"/>
      <c r="D79" s="30" t="s">
        <v>47</v>
      </c>
      <c r="E79" s="6">
        <v>3</v>
      </c>
      <c r="F79" s="6">
        <v>11</v>
      </c>
      <c r="G79" s="3">
        <f t="shared" ref="G79:G86" si="16">E79*F79</f>
        <v>33</v>
      </c>
      <c r="J79" s="3">
        <v>3</v>
      </c>
      <c r="K79" s="6" t="s">
        <v>71</v>
      </c>
      <c r="L79" s="3"/>
      <c r="M79" s="30" t="s">
        <v>63</v>
      </c>
      <c r="N79" s="5">
        <v>1</v>
      </c>
      <c r="O79" s="6">
        <v>25</v>
      </c>
      <c r="P79" s="3">
        <f t="shared" si="15"/>
        <v>25</v>
      </c>
    </row>
    <row r="80" ht="14.25" spans="1:16">
      <c r="A80" s="3">
        <v>3</v>
      </c>
      <c r="B80" s="6" t="s">
        <v>55</v>
      </c>
      <c r="C80" s="3"/>
      <c r="D80" s="30" t="s">
        <v>47</v>
      </c>
      <c r="E80" s="6">
        <v>7</v>
      </c>
      <c r="F80" s="6">
        <v>9</v>
      </c>
      <c r="G80" s="3">
        <f t="shared" si="16"/>
        <v>63</v>
      </c>
      <c r="J80" s="3">
        <v>4</v>
      </c>
      <c r="K80" s="6" t="s">
        <v>62</v>
      </c>
      <c r="L80" s="3"/>
      <c r="M80" s="30" t="s">
        <v>63</v>
      </c>
      <c r="N80" s="6">
        <v>2</v>
      </c>
      <c r="O80" s="6">
        <v>8</v>
      </c>
      <c r="P80" s="3">
        <f t="shared" si="15"/>
        <v>16</v>
      </c>
    </row>
    <row r="81" ht="14.25" spans="1:16">
      <c r="A81" s="3">
        <v>4</v>
      </c>
      <c r="B81" s="6" t="s">
        <v>115</v>
      </c>
      <c r="C81" s="3"/>
      <c r="D81" s="30" t="s">
        <v>47</v>
      </c>
      <c r="E81" s="6">
        <v>25</v>
      </c>
      <c r="F81" s="6">
        <v>12</v>
      </c>
      <c r="G81" s="3">
        <f t="shared" si="16"/>
        <v>300</v>
      </c>
      <c r="J81" s="3">
        <v>5</v>
      </c>
      <c r="K81" s="6" t="s">
        <v>116</v>
      </c>
      <c r="L81" s="3"/>
      <c r="M81" s="30" t="s">
        <v>63</v>
      </c>
      <c r="N81" s="6">
        <v>2</v>
      </c>
      <c r="O81" s="6">
        <v>30</v>
      </c>
      <c r="P81" s="3">
        <f t="shared" si="15"/>
        <v>60</v>
      </c>
    </row>
    <row r="82" ht="14.25" spans="1:16">
      <c r="A82" s="3">
        <v>4</v>
      </c>
      <c r="B82" s="6" t="s">
        <v>58</v>
      </c>
      <c r="C82" s="3"/>
      <c r="D82" s="30" t="s">
        <v>47</v>
      </c>
      <c r="E82" s="6">
        <v>0.5</v>
      </c>
      <c r="F82" s="6">
        <v>10</v>
      </c>
      <c r="G82" s="3">
        <f t="shared" si="16"/>
        <v>5</v>
      </c>
      <c r="J82" s="3">
        <v>6</v>
      </c>
      <c r="K82" s="6" t="s">
        <v>66</v>
      </c>
      <c r="L82" s="3"/>
      <c r="M82" s="30" t="s">
        <v>63</v>
      </c>
      <c r="N82" s="6">
        <v>2</v>
      </c>
      <c r="O82" s="6">
        <v>11</v>
      </c>
      <c r="P82" s="3">
        <f t="shared" si="15"/>
        <v>22</v>
      </c>
    </row>
    <row r="83" ht="14.25" spans="1:16">
      <c r="A83" s="3">
        <v>5</v>
      </c>
      <c r="B83" s="6" t="s">
        <v>96</v>
      </c>
      <c r="C83" s="3"/>
      <c r="D83" s="30" t="s">
        <v>47</v>
      </c>
      <c r="E83" s="6">
        <v>10</v>
      </c>
      <c r="F83" s="6">
        <v>8</v>
      </c>
      <c r="G83" s="3">
        <f t="shared" si="16"/>
        <v>80</v>
      </c>
      <c r="J83" s="3">
        <v>7</v>
      </c>
      <c r="K83" s="6" t="s">
        <v>74</v>
      </c>
      <c r="L83" s="3"/>
      <c r="M83" s="30" t="s">
        <v>47</v>
      </c>
      <c r="N83" s="6">
        <v>3</v>
      </c>
      <c r="O83" s="6">
        <v>6</v>
      </c>
      <c r="P83" s="3">
        <f t="shared" si="15"/>
        <v>18</v>
      </c>
    </row>
    <row r="84" ht="14.25" spans="1:16">
      <c r="A84" s="3">
        <v>6</v>
      </c>
      <c r="B84" s="6" t="s">
        <v>117</v>
      </c>
      <c r="C84" s="3"/>
      <c r="D84" s="30" t="s">
        <v>47</v>
      </c>
      <c r="E84" s="6">
        <v>5</v>
      </c>
      <c r="F84" s="6">
        <v>8</v>
      </c>
      <c r="G84" s="3">
        <f t="shared" si="16"/>
        <v>40</v>
      </c>
      <c r="J84" s="3">
        <v>11</v>
      </c>
      <c r="K84" s="6" t="s">
        <v>77</v>
      </c>
      <c r="L84" s="3"/>
      <c r="M84" s="8" t="s">
        <v>47</v>
      </c>
      <c r="N84" s="6">
        <v>10</v>
      </c>
      <c r="O84" s="6">
        <v>8</v>
      </c>
      <c r="P84" s="3">
        <f t="shared" si="15"/>
        <v>80</v>
      </c>
    </row>
    <row r="85" ht="14.25" spans="1:7">
      <c r="A85" s="3">
        <v>6</v>
      </c>
      <c r="B85" s="49" t="s">
        <v>118</v>
      </c>
      <c r="C85" s="3"/>
      <c r="D85" s="50" t="s">
        <v>47</v>
      </c>
      <c r="E85" s="49">
        <v>30</v>
      </c>
      <c r="F85" s="49">
        <v>5</v>
      </c>
      <c r="G85" s="3">
        <f t="shared" si="16"/>
        <v>150</v>
      </c>
    </row>
    <row r="86" ht="14.25" spans="1:7">
      <c r="A86" s="3">
        <v>6</v>
      </c>
      <c r="B86" s="49" t="s">
        <v>119</v>
      </c>
      <c r="C86" s="3"/>
      <c r="D86" s="50" t="s">
        <v>47</v>
      </c>
      <c r="E86" s="49">
        <v>3</v>
      </c>
      <c r="F86" s="49">
        <v>30</v>
      </c>
      <c r="G86" s="3">
        <f t="shared" si="16"/>
        <v>90</v>
      </c>
    </row>
    <row r="88" ht="42.75" spans="1:16">
      <c r="A88" s="1" t="s">
        <v>31</v>
      </c>
      <c r="B88" s="2" t="s">
        <v>121</v>
      </c>
      <c r="C88" s="3"/>
      <c r="D88" s="3"/>
      <c r="E88" s="3"/>
      <c r="F88" s="3" t="s">
        <v>33</v>
      </c>
      <c r="G88" s="3" t="s">
        <v>122</v>
      </c>
      <c r="J88" s="3" t="s">
        <v>3</v>
      </c>
      <c r="K88" s="11" t="s">
        <v>35</v>
      </c>
      <c r="L88" s="3" t="s">
        <v>36</v>
      </c>
      <c r="M88" s="10" t="s">
        <v>37</v>
      </c>
      <c r="N88" s="11" t="s">
        <v>38</v>
      </c>
      <c r="O88" s="11" t="s">
        <v>39</v>
      </c>
      <c r="P88" s="10" t="s">
        <v>40</v>
      </c>
    </row>
    <row r="89" ht="14.25" spans="1:16">
      <c r="A89" s="4" t="s">
        <v>3</v>
      </c>
      <c r="B89" s="4" t="s">
        <v>42</v>
      </c>
      <c r="C89" s="4" t="s">
        <v>36</v>
      </c>
      <c r="D89" s="4" t="s">
        <v>37</v>
      </c>
      <c r="E89" s="4" t="s">
        <v>38</v>
      </c>
      <c r="F89" s="4" t="s">
        <v>39</v>
      </c>
      <c r="G89" s="4" t="s">
        <v>40</v>
      </c>
      <c r="J89" s="3">
        <v>1</v>
      </c>
      <c r="K89" s="6" t="s">
        <v>43</v>
      </c>
      <c r="L89" s="3"/>
      <c r="M89" s="30" t="s">
        <v>44</v>
      </c>
      <c r="N89" s="6">
        <v>10</v>
      </c>
      <c r="O89" s="6">
        <v>2</v>
      </c>
      <c r="P89" s="3">
        <f>N89*O89</f>
        <v>20</v>
      </c>
    </row>
    <row r="90" ht="14.25" spans="1:16">
      <c r="A90" s="3">
        <v>1</v>
      </c>
      <c r="B90" s="6" t="s">
        <v>46</v>
      </c>
      <c r="C90" s="3"/>
      <c r="D90" s="30" t="s">
        <v>47</v>
      </c>
      <c r="E90" s="6">
        <v>10</v>
      </c>
      <c r="F90" s="6">
        <v>11</v>
      </c>
      <c r="G90" s="3">
        <f>E90*F90</f>
        <v>110</v>
      </c>
      <c r="J90" s="3">
        <v>2</v>
      </c>
      <c r="K90" s="6" t="s">
        <v>123</v>
      </c>
      <c r="L90" s="3"/>
      <c r="M90" s="30" t="s">
        <v>49</v>
      </c>
      <c r="N90" s="6">
        <v>3</v>
      </c>
      <c r="O90" s="6">
        <v>40</v>
      </c>
      <c r="P90" s="3">
        <f t="shared" ref="P90:P97" si="17">N90*O90</f>
        <v>120</v>
      </c>
    </row>
    <row r="91" ht="14.25" spans="1:16">
      <c r="A91" s="3">
        <v>2</v>
      </c>
      <c r="B91" s="6" t="s">
        <v>51</v>
      </c>
      <c r="C91" s="3"/>
      <c r="D91" s="30" t="s">
        <v>47</v>
      </c>
      <c r="E91" s="6">
        <v>3</v>
      </c>
      <c r="F91" s="6">
        <v>9</v>
      </c>
      <c r="G91" s="3">
        <f t="shared" ref="G91:G97" si="18">E91*F91</f>
        <v>27</v>
      </c>
      <c r="J91" s="3">
        <v>3</v>
      </c>
      <c r="K91" s="6" t="s">
        <v>124</v>
      </c>
      <c r="L91" s="3"/>
      <c r="M91" s="30" t="s">
        <v>47</v>
      </c>
      <c r="N91" s="6">
        <v>2</v>
      </c>
      <c r="O91" s="6">
        <v>8</v>
      </c>
      <c r="P91" s="3">
        <f t="shared" si="17"/>
        <v>16</v>
      </c>
    </row>
    <row r="92" ht="14.25" spans="1:16">
      <c r="A92" s="3">
        <v>3</v>
      </c>
      <c r="B92" s="6" t="s">
        <v>55</v>
      </c>
      <c r="C92" s="3"/>
      <c r="D92" s="30" t="s">
        <v>47</v>
      </c>
      <c r="E92" s="6">
        <v>7</v>
      </c>
      <c r="F92" s="6">
        <v>4</v>
      </c>
      <c r="G92" s="3">
        <f t="shared" si="18"/>
        <v>28</v>
      </c>
      <c r="J92" s="3">
        <v>4</v>
      </c>
      <c r="K92" s="6" t="s">
        <v>52</v>
      </c>
      <c r="L92" s="3"/>
      <c r="M92" s="30" t="s">
        <v>47</v>
      </c>
      <c r="N92" s="6">
        <v>0.5</v>
      </c>
      <c r="O92" s="6">
        <v>10</v>
      </c>
      <c r="P92" s="3">
        <f t="shared" si="17"/>
        <v>5</v>
      </c>
    </row>
    <row r="93" ht="14.25" spans="1:16">
      <c r="A93" s="3">
        <v>4</v>
      </c>
      <c r="B93" s="6" t="s">
        <v>125</v>
      </c>
      <c r="C93" s="3"/>
      <c r="D93" s="30" t="s">
        <v>47</v>
      </c>
      <c r="E93" s="6">
        <v>15</v>
      </c>
      <c r="F93" s="6">
        <v>4</v>
      </c>
      <c r="G93" s="3">
        <f t="shared" si="18"/>
        <v>60</v>
      </c>
      <c r="J93" s="3">
        <v>5</v>
      </c>
      <c r="K93" s="6" t="s">
        <v>126</v>
      </c>
      <c r="L93" s="3"/>
      <c r="M93" s="30" t="s">
        <v>49</v>
      </c>
      <c r="N93" s="6">
        <v>1</v>
      </c>
      <c r="O93" s="6">
        <v>25</v>
      </c>
      <c r="P93" s="3">
        <f t="shared" si="17"/>
        <v>25</v>
      </c>
    </row>
    <row r="94" ht="14.25" spans="1:16">
      <c r="A94" s="3">
        <v>5</v>
      </c>
      <c r="B94" s="6" t="s">
        <v>127</v>
      </c>
      <c r="C94" s="3"/>
      <c r="D94" s="30" t="s">
        <v>47</v>
      </c>
      <c r="E94" s="6">
        <v>2</v>
      </c>
      <c r="F94" s="5">
        <v>20</v>
      </c>
      <c r="G94" s="3">
        <f t="shared" si="18"/>
        <v>40</v>
      </c>
      <c r="J94" s="3">
        <v>6</v>
      </c>
      <c r="K94" s="6" t="s">
        <v>128</v>
      </c>
      <c r="L94" s="3"/>
      <c r="M94" s="30" t="s">
        <v>49</v>
      </c>
      <c r="N94" s="6">
        <v>1</v>
      </c>
      <c r="O94" s="6">
        <v>30</v>
      </c>
      <c r="P94" s="3">
        <f t="shared" si="17"/>
        <v>30</v>
      </c>
    </row>
    <row r="95" ht="14.25" spans="1:16">
      <c r="A95" s="3">
        <v>6</v>
      </c>
      <c r="B95" s="5" t="s">
        <v>129</v>
      </c>
      <c r="C95" s="3"/>
      <c r="D95" s="30" t="s">
        <v>47</v>
      </c>
      <c r="E95" s="5">
        <v>3</v>
      </c>
      <c r="F95" s="6">
        <v>18</v>
      </c>
      <c r="G95" s="3">
        <f t="shared" si="18"/>
        <v>54</v>
      </c>
      <c r="J95" s="3">
        <v>7</v>
      </c>
      <c r="K95" s="6" t="s">
        <v>130</v>
      </c>
      <c r="L95" s="3"/>
      <c r="M95" s="30" t="s">
        <v>47</v>
      </c>
      <c r="N95" s="6">
        <v>3</v>
      </c>
      <c r="O95" s="6">
        <v>10</v>
      </c>
      <c r="P95" s="3">
        <f t="shared" si="17"/>
        <v>30</v>
      </c>
    </row>
    <row r="96" ht="14.25" spans="1:16">
      <c r="A96" s="3">
        <v>7</v>
      </c>
      <c r="B96" s="6" t="s">
        <v>131</v>
      </c>
      <c r="C96" s="3"/>
      <c r="D96" s="30" t="s">
        <v>47</v>
      </c>
      <c r="E96" s="6">
        <v>6</v>
      </c>
      <c r="F96" s="5">
        <v>8</v>
      </c>
      <c r="G96" s="3">
        <f t="shared" si="18"/>
        <v>48</v>
      </c>
      <c r="J96" s="3">
        <v>8</v>
      </c>
      <c r="K96" s="6" t="s">
        <v>62</v>
      </c>
      <c r="L96" s="3"/>
      <c r="M96" s="30" t="s">
        <v>63</v>
      </c>
      <c r="N96" s="6">
        <v>3</v>
      </c>
      <c r="O96" s="6">
        <v>8</v>
      </c>
      <c r="P96" s="3">
        <f t="shared" si="17"/>
        <v>24</v>
      </c>
    </row>
    <row r="97" ht="14.25" spans="1:16">
      <c r="A97" s="3">
        <v>8</v>
      </c>
      <c r="B97" s="5" t="s">
        <v>96</v>
      </c>
      <c r="C97" s="3"/>
      <c r="D97" s="8" t="s">
        <v>47</v>
      </c>
      <c r="E97" s="5">
        <v>5</v>
      </c>
      <c r="F97" s="5">
        <v>8</v>
      </c>
      <c r="G97" s="3">
        <f t="shared" si="18"/>
        <v>40</v>
      </c>
      <c r="J97" s="3">
        <v>9</v>
      </c>
      <c r="K97" s="6" t="s">
        <v>77</v>
      </c>
      <c r="L97" s="3"/>
      <c r="M97" s="8" t="s">
        <v>47</v>
      </c>
      <c r="N97" s="6">
        <v>10</v>
      </c>
      <c r="O97" s="6">
        <v>8</v>
      </c>
      <c r="P97" s="3">
        <f t="shared" si="17"/>
        <v>80</v>
      </c>
    </row>
    <row r="99" ht="42.75" spans="1:16">
      <c r="A99" s="1" t="s">
        <v>31</v>
      </c>
      <c r="B99" s="2" t="s">
        <v>121</v>
      </c>
      <c r="C99" s="3"/>
      <c r="D99" s="3"/>
      <c r="E99" s="3"/>
      <c r="F99" s="3" t="s">
        <v>33</v>
      </c>
      <c r="G99" s="3" t="s">
        <v>132</v>
      </c>
      <c r="J99" s="3" t="s">
        <v>3</v>
      </c>
      <c r="K99" s="11" t="s">
        <v>35</v>
      </c>
      <c r="L99" s="3" t="s">
        <v>36</v>
      </c>
      <c r="M99" s="10" t="s">
        <v>37</v>
      </c>
      <c r="N99" s="11" t="s">
        <v>38</v>
      </c>
      <c r="O99" s="11" t="s">
        <v>39</v>
      </c>
      <c r="P99" s="10" t="s">
        <v>40</v>
      </c>
    </row>
    <row r="100" ht="14.25" spans="1:16">
      <c r="A100" s="4" t="s">
        <v>3</v>
      </c>
      <c r="B100" s="4" t="s">
        <v>42</v>
      </c>
      <c r="C100" s="4" t="s">
        <v>36</v>
      </c>
      <c r="D100" s="4" t="s">
        <v>37</v>
      </c>
      <c r="E100" s="4" t="s">
        <v>38</v>
      </c>
      <c r="F100" s="4" t="s">
        <v>39</v>
      </c>
      <c r="G100" s="4" t="s">
        <v>40</v>
      </c>
      <c r="J100" s="3">
        <v>1</v>
      </c>
      <c r="K100" s="6" t="s">
        <v>43</v>
      </c>
      <c r="L100" s="3"/>
      <c r="M100" s="30" t="s">
        <v>44</v>
      </c>
      <c r="N100" s="6">
        <v>10</v>
      </c>
      <c r="O100" s="6">
        <v>2</v>
      </c>
      <c r="P100" s="3">
        <f>N100*O100</f>
        <v>20</v>
      </c>
    </row>
    <row r="101" ht="14.25" spans="1:16">
      <c r="A101" s="3">
        <v>1</v>
      </c>
      <c r="B101" s="6" t="s">
        <v>46</v>
      </c>
      <c r="C101" s="3"/>
      <c r="D101" s="30" t="s">
        <v>47</v>
      </c>
      <c r="E101" s="6">
        <v>10</v>
      </c>
      <c r="F101" s="6">
        <v>11</v>
      </c>
      <c r="G101" s="3">
        <f>E101*F101</f>
        <v>110</v>
      </c>
      <c r="J101" s="3">
        <v>2</v>
      </c>
      <c r="K101" s="6" t="s">
        <v>123</v>
      </c>
      <c r="L101" s="3"/>
      <c r="M101" s="30" t="s">
        <v>49</v>
      </c>
      <c r="N101" s="6">
        <v>3</v>
      </c>
      <c r="O101" s="6">
        <v>40</v>
      </c>
      <c r="P101" s="3">
        <f t="shared" ref="P101:P108" si="19">N101*O101</f>
        <v>120</v>
      </c>
    </row>
    <row r="102" ht="14.25" spans="1:16">
      <c r="A102" s="3">
        <v>2</v>
      </c>
      <c r="B102" s="6" t="s">
        <v>51</v>
      </c>
      <c r="C102" s="3"/>
      <c r="D102" s="30" t="s">
        <v>47</v>
      </c>
      <c r="E102" s="6">
        <v>3</v>
      </c>
      <c r="F102" s="6">
        <v>9</v>
      </c>
      <c r="G102" s="3">
        <f t="shared" ref="G102:G108" si="20">E102*F102</f>
        <v>27</v>
      </c>
      <c r="J102" s="3">
        <v>3</v>
      </c>
      <c r="K102" s="6" t="s">
        <v>124</v>
      </c>
      <c r="L102" s="3"/>
      <c r="M102" s="30" t="s">
        <v>47</v>
      </c>
      <c r="N102" s="6">
        <v>2</v>
      </c>
      <c r="O102" s="6">
        <v>8</v>
      </c>
      <c r="P102" s="3">
        <f t="shared" si="19"/>
        <v>16</v>
      </c>
    </row>
    <row r="103" ht="14.25" spans="1:16">
      <c r="A103" s="3">
        <v>3</v>
      </c>
      <c r="B103" s="6" t="s">
        <v>55</v>
      </c>
      <c r="C103" s="3"/>
      <c r="D103" s="30" t="s">
        <v>47</v>
      </c>
      <c r="E103" s="6">
        <v>7</v>
      </c>
      <c r="F103" s="6">
        <v>4</v>
      </c>
      <c r="G103" s="3">
        <f t="shared" si="20"/>
        <v>28</v>
      </c>
      <c r="J103" s="3">
        <v>4</v>
      </c>
      <c r="K103" s="6" t="s">
        <v>52</v>
      </c>
      <c r="L103" s="3"/>
      <c r="M103" s="30" t="s">
        <v>47</v>
      </c>
      <c r="N103" s="6">
        <v>0.5</v>
      </c>
      <c r="O103" s="6">
        <v>10</v>
      </c>
      <c r="P103" s="3">
        <f t="shared" si="19"/>
        <v>5</v>
      </c>
    </row>
    <row r="104" ht="14.25" spans="1:16">
      <c r="A104" s="3">
        <v>4</v>
      </c>
      <c r="B104" s="6" t="s">
        <v>125</v>
      </c>
      <c r="C104" s="3"/>
      <c r="D104" s="30" t="s">
        <v>47</v>
      </c>
      <c r="E104" s="6">
        <v>15</v>
      </c>
      <c r="F104" s="6">
        <v>4</v>
      </c>
      <c r="G104" s="3">
        <f t="shared" si="20"/>
        <v>60</v>
      </c>
      <c r="J104" s="3">
        <v>5</v>
      </c>
      <c r="K104" s="6" t="s">
        <v>126</v>
      </c>
      <c r="L104" s="3"/>
      <c r="M104" s="30" t="s">
        <v>49</v>
      </c>
      <c r="N104" s="6">
        <v>1</v>
      </c>
      <c r="O104" s="6">
        <v>25</v>
      </c>
      <c r="P104" s="3">
        <f t="shared" si="19"/>
        <v>25</v>
      </c>
    </row>
    <row r="105" ht="14.25" spans="1:16">
      <c r="A105" s="3">
        <v>5</v>
      </c>
      <c r="B105" s="6" t="s">
        <v>127</v>
      </c>
      <c r="C105" s="3"/>
      <c r="D105" s="30" t="s">
        <v>47</v>
      </c>
      <c r="E105" s="6">
        <v>2</v>
      </c>
      <c r="F105" s="5">
        <v>20</v>
      </c>
      <c r="G105" s="3">
        <f t="shared" si="20"/>
        <v>40</v>
      </c>
      <c r="J105" s="3">
        <v>6</v>
      </c>
      <c r="K105" s="6" t="s">
        <v>128</v>
      </c>
      <c r="L105" s="3"/>
      <c r="M105" s="30" t="s">
        <v>49</v>
      </c>
      <c r="N105" s="6">
        <v>1</v>
      </c>
      <c r="O105" s="6">
        <v>30</v>
      </c>
      <c r="P105" s="3">
        <f t="shared" si="19"/>
        <v>30</v>
      </c>
    </row>
    <row r="106" ht="14.25" spans="1:16">
      <c r="A106" s="3">
        <v>6</v>
      </c>
      <c r="B106" s="5" t="s">
        <v>129</v>
      </c>
      <c r="C106" s="3"/>
      <c r="D106" s="30" t="s">
        <v>47</v>
      </c>
      <c r="E106" s="5">
        <v>3</v>
      </c>
      <c r="F106" s="6">
        <v>18</v>
      </c>
      <c r="G106" s="3">
        <f t="shared" si="20"/>
        <v>54</v>
      </c>
      <c r="J106" s="3">
        <v>7</v>
      </c>
      <c r="K106" s="6" t="s">
        <v>130</v>
      </c>
      <c r="L106" s="3"/>
      <c r="M106" s="30" t="s">
        <v>47</v>
      </c>
      <c r="N106" s="6">
        <v>3</v>
      </c>
      <c r="O106" s="6">
        <v>10</v>
      </c>
      <c r="P106" s="3">
        <f t="shared" si="19"/>
        <v>30</v>
      </c>
    </row>
    <row r="107" ht="14.25" spans="1:16">
      <c r="A107" s="3">
        <v>7</v>
      </c>
      <c r="B107" s="6" t="s">
        <v>131</v>
      </c>
      <c r="C107" s="3"/>
      <c r="D107" s="30" t="s">
        <v>47</v>
      </c>
      <c r="E107" s="6">
        <v>6</v>
      </c>
      <c r="F107" s="5">
        <v>8</v>
      </c>
      <c r="G107" s="3">
        <f t="shared" si="20"/>
        <v>48</v>
      </c>
      <c r="J107" s="3">
        <v>8</v>
      </c>
      <c r="K107" s="6" t="s">
        <v>62</v>
      </c>
      <c r="L107" s="3"/>
      <c r="M107" s="30" t="s">
        <v>63</v>
      </c>
      <c r="N107" s="6">
        <v>3</v>
      </c>
      <c r="O107" s="6">
        <v>8</v>
      </c>
      <c r="P107" s="3">
        <f t="shared" si="19"/>
        <v>24</v>
      </c>
    </row>
    <row r="108" ht="14.25" spans="1:16">
      <c r="A108" s="3">
        <v>8</v>
      </c>
      <c r="B108" s="5" t="s">
        <v>96</v>
      </c>
      <c r="C108" s="3"/>
      <c r="D108" s="8" t="s">
        <v>47</v>
      </c>
      <c r="E108" s="5">
        <v>5</v>
      </c>
      <c r="F108" s="5">
        <v>8</v>
      </c>
      <c r="G108" s="3">
        <f t="shared" si="20"/>
        <v>40</v>
      </c>
      <c r="J108" s="3">
        <v>9</v>
      </c>
      <c r="K108" s="6" t="s">
        <v>77</v>
      </c>
      <c r="L108" s="3"/>
      <c r="M108" s="8" t="s">
        <v>47</v>
      </c>
      <c r="N108" s="6">
        <v>10</v>
      </c>
      <c r="O108" s="6">
        <v>8</v>
      </c>
      <c r="P108" s="3">
        <f t="shared" si="19"/>
        <v>80</v>
      </c>
    </row>
    <row r="110" ht="42.75" spans="1:16">
      <c r="A110" s="1" t="s">
        <v>31</v>
      </c>
      <c r="B110" s="2" t="s">
        <v>133</v>
      </c>
      <c r="C110" s="3"/>
      <c r="D110" s="3"/>
      <c r="E110" s="3"/>
      <c r="F110" s="3" t="s">
        <v>33</v>
      </c>
      <c r="G110" s="3" t="s">
        <v>134</v>
      </c>
      <c r="J110" s="3" t="s">
        <v>3</v>
      </c>
      <c r="K110" s="11" t="s">
        <v>35</v>
      </c>
      <c r="L110" s="3" t="s">
        <v>36</v>
      </c>
      <c r="M110" s="10" t="s">
        <v>37</v>
      </c>
      <c r="N110" s="11" t="s">
        <v>38</v>
      </c>
      <c r="O110" s="11" t="s">
        <v>39</v>
      </c>
      <c r="P110" s="10" t="s">
        <v>40</v>
      </c>
    </row>
    <row r="111" ht="14.25" spans="1:16">
      <c r="A111" s="4" t="s">
        <v>3</v>
      </c>
      <c r="B111" s="4" t="s">
        <v>42</v>
      </c>
      <c r="C111" s="4" t="s">
        <v>36</v>
      </c>
      <c r="D111" s="4" t="s">
        <v>37</v>
      </c>
      <c r="E111" s="4" t="s">
        <v>38</v>
      </c>
      <c r="F111" s="4" t="s">
        <v>39</v>
      </c>
      <c r="G111" s="4" t="s">
        <v>40</v>
      </c>
      <c r="J111" s="3">
        <v>1</v>
      </c>
      <c r="K111" s="6" t="s">
        <v>43</v>
      </c>
      <c r="L111" s="3" t="s">
        <v>135</v>
      </c>
      <c r="M111" s="30" t="s">
        <v>44</v>
      </c>
      <c r="N111" s="6">
        <v>10</v>
      </c>
      <c r="O111" s="6">
        <v>2</v>
      </c>
      <c r="P111" s="3">
        <f>N111*O111</f>
        <v>20</v>
      </c>
    </row>
    <row r="112" ht="14.25" spans="1:16">
      <c r="A112" s="3">
        <v>1</v>
      </c>
      <c r="B112" s="6" t="s">
        <v>46</v>
      </c>
      <c r="C112" s="3"/>
      <c r="D112" s="30" t="s">
        <v>47</v>
      </c>
      <c r="E112" s="6">
        <v>10</v>
      </c>
      <c r="F112" s="6">
        <v>7</v>
      </c>
      <c r="G112" s="3">
        <f>E112*F112</f>
        <v>70</v>
      </c>
      <c r="J112" s="3">
        <v>2</v>
      </c>
      <c r="K112" s="6" t="s">
        <v>62</v>
      </c>
      <c r="L112" s="3" t="s">
        <v>135</v>
      </c>
      <c r="M112" s="30" t="s">
        <v>63</v>
      </c>
      <c r="N112" s="6">
        <v>2</v>
      </c>
      <c r="O112" s="6">
        <v>8</v>
      </c>
      <c r="P112" s="3">
        <f t="shared" ref="P112:P119" si="21">N112*O112</f>
        <v>16</v>
      </c>
    </row>
    <row r="113" ht="14.25" spans="1:16">
      <c r="A113" s="3">
        <v>2</v>
      </c>
      <c r="B113" s="6" t="s">
        <v>51</v>
      </c>
      <c r="C113" s="3"/>
      <c r="D113" s="30" t="s">
        <v>47</v>
      </c>
      <c r="E113" s="6">
        <v>3</v>
      </c>
      <c r="F113" s="6">
        <v>11</v>
      </c>
      <c r="G113" s="3">
        <f>E113*F113</f>
        <v>33</v>
      </c>
      <c r="J113" s="3">
        <v>3</v>
      </c>
      <c r="K113" s="6" t="s">
        <v>66</v>
      </c>
      <c r="L113" s="3" t="s">
        <v>136</v>
      </c>
      <c r="M113" s="30" t="s">
        <v>63</v>
      </c>
      <c r="N113" s="6">
        <v>2</v>
      </c>
      <c r="O113" s="6">
        <v>11</v>
      </c>
      <c r="P113" s="3">
        <f t="shared" si="21"/>
        <v>22</v>
      </c>
    </row>
    <row r="114" ht="14.25" spans="1:16">
      <c r="A114" s="3">
        <v>3</v>
      </c>
      <c r="B114" s="6" t="s">
        <v>55</v>
      </c>
      <c r="C114" s="3"/>
      <c r="D114" s="30" t="s">
        <v>47</v>
      </c>
      <c r="E114" s="6">
        <v>7</v>
      </c>
      <c r="F114" s="6">
        <v>9</v>
      </c>
      <c r="G114" s="3">
        <f>E114*F114</f>
        <v>63</v>
      </c>
      <c r="J114" s="3">
        <v>4</v>
      </c>
      <c r="K114" s="6" t="s">
        <v>137</v>
      </c>
      <c r="L114" s="3" t="s">
        <v>138</v>
      </c>
      <c r="M114" s="30" t="s">
        <v>47</v>
      </c>
      <c r="N114" s="6">
        <v>4</v>
      </c>
      <c r="O114" s="6">
        <v>30</v>
      </c>
      <c r="P114" s="3">
        <f t="shared" si="21"/>
        <v>120</v>
      </c>
    </row>
    <row r="115" ht="14.25" spans="1:16">
      <c r="A115" s="3">
        <v>4</v>
      </c>
      <c r="B115" s="6" t="s">
        <v>139</v>
      </c>
      <c r="C115" s="3"/>
      <c r="D115" s="30" t="s">
        <v>47</v>
      </c>
      <c r="E115" s="6">
        <v>6</v>
      </c>
      <c r="F115" s="6">
        <v>4</v>
      </c>
      <c r="G115" s="3">
        <f>E115*F115</f>
        <v>24</v>
      </c>
      <c r="J115" s="3">
        <v>5</v>
      </c>
      <c r="K115" s="5" t="s">
        <v>130</v>
      </c>
      <c r="L115" s="3"/>
      <c r="M115" s="5" t="s">
        <v>47</v>
      </c>
      <c r="N115" s="5">
        <v>2</v>
      </c>
      <c r="O115" s="5">
        <v>10</v>
      </c>
      <c r="P115" s="3">
        <f t="shared" si="21"/>
        <v>20</v>
      </c>
    </row>
    <row r="116" ht="14.25" spans="1:16">
      <c r="A116" s="3">
        <v>5</v>
      </c>
      <c r="B116" s="5" t="s">
        <v>96</v>
      </c>
      <c r="C116" s="3"/>
      <c r="D116" s="30" t="s">
        <v>47</v>
      </c>
      <c r="E116" s="5">
        <v>5</v>
      </c>
      <c r="F116" s="5">
        <v>8</v>
      </c>
      <c r="G116" s="3">
        <f>E116*F116</f>
        <v>40</v>
      </c>
      <c r="J116" s="3">
        <v>6</v>
      </c>
      <c r="K116" s="6" t="s">
        <v>140</v>
      </c>
      <c r="L116" s="3"/>
      <c r="M116" s="30" t="s">
        <v>47</v>
      </c>
      <c r="N116" s="6">
        <v>5</v>
      </c>
      <c r="O116" s="6">
        <v>5</v>
      </c>
      <c r="P116" s="3">
        <f t="shared" si="21"/>
        <v>25</v>
      </c>
    </row>
    <row r="117" ht="14.25" spans="10:16">
      <c r="J117" s="3">
        <v>7</v>
      </c>
      <c r="K117" s="6" t="s">
        <v>141</v>
      </c>
      <c r="L117" s="3"/>
      <c r="M117" s="5" t="s">
        <v>47</v>
      </c>
      <c r="N117" s="5">
        <v>10</v>
      </c>
      <c r="O117" s="5">
        <v>6</v>
      </c>
      <c r="P117" s="3">
        <f t="shared" si="21"/>
        <v>60</v>
      </c>
    </row>
    <row r="118" ht="14.25" spans="10:16">
      <c r="J118" s="3">
        <v>8</v>
      </c>
      <c r="K118" s="40" t="s">
        <v>74</v>
      </c>
      <c r="L118" s="3"/>
      <c r="M118" s="41" t="s">
        <v>47</v>
      </c>
      <c r="N118" s="40">
        <v>10</v>
      </c>
      <c r="O118" s="40">
        <v>6</v>
      </c>
      <c r="P118" s="3">
        <f t="shared" si="21"/>
        <v>60</v>
      </c>
    </row>
    <row r="119" ht="14.25" spans="10:16">
      <c r="J119" s="3">
        <v>8</v>
      </c>
      <c r="K119" s="6" t="s">
        <v>77</v>
      </c>
      <c r="L119" s="3"/>
      <c r="M119" s="8" t="s">
        <v>47</v>
      </c>
      <c r="N119" s="6">
        <v>10</v>
      </c>
      <c r="O119" s="6">
        <v>8</v>
      </c>
      <c r="P119" s="3">
        <f t="shared" si="21"/>
        <v>80</v>
      </c>
    </row>
    <row r="121" ht="42.75" spans="1:16">
      <c r="A121" s="1" t="s">
        <v>31</v>
      </c>
      <c r="B121" s="2" t="s">
        <v>133</v>
      </c>
      <c r="C121" s="3"/>
      <c r="D121" s="3"/>
      <c r="E121" s="3"/>
      <c r="F121" s="3" t="s">
        <v>33</v>
      </c>
      <c r="G121" s="3" t="s">
        <v>142</v>
      </c>
      <c r="J121" s="3" t="s">
        <v>3</v>
      </c>
      <c r="K121" s="11" t="s">
        <v>35</v>
      </c>
      <c r="L121" s="3" t="s">
        <v>36</v>
      </c>
      <c r="M121" s="10" t="s">
        <v>37</v>
      </c>
      <c r="N121" s="11" t="s">
        <v>38</v>
      </c>
      <c r="O121" s="11" t="s">
        <v>39</v>
      </c>
      <c r="P121" s="10" t="s">
        <v>40</v>
      </c>
    </row>
    <row r="122" ht="14.25" spans="1:16">
      <c r="A122" s="4" t="s">
        <v>3</v>
      </c>
      <c r="B122" s="4" t="s">
        <v>42</v>
      </c>
      <c r="C122" s="4" t="s">
        <v>36</v>
      </c>
      <c r="D122" s="4" t="s">
        <v>37</v>
      </c>
      <c r="E122" s="4" t="s">
        <v>38</v>
      </c>
      <c r="F122" s="4" t="s">
        <v>39</v>
      </c>
      <c r="G122" s="4" t="s">
        <v>40</v>
      </c>
      <c r="J122" s="3">
        <v>1</v>
      </c>
      <c r="K122" s="6" t="s">
        <v>43</v>
      </c>
      <c r="L122" s="3" t="s">
        <v>135</v>
      </c>
      <c r="M122" s="30" t="s">
        <v>44</v>
      </c>
      <c r="N122" s="6">
        <v>10</v>
      </c>
      <c r="O122" s="6">
        <v>2</v>
      </c>
      <c r="P122" s="3">
        <f>N122*O122</f>
        <v>20</v>
      </c>
    </row>
    <row r="123" ht="14.25" spans="1:16">
      <c r="A123" s="3">
        <v>1</v>
      </c>
      <c r="B123" s="6" t="s">
        <v>46</v>
      </c>
      <c r="C123" s="3"/>
      <c r="D123" s="30" t="s">
        <v>47</v>
      </c>
      <c r="E123" s="6">
        <v>10</v>
      </c>
      <c r="F123" s="6">
        <v>7</v>
      </c>
      <c r="G123" s="3">
        <f>E123*F123</f>
        <v>70</v>
      </c>
      <c r="J123" s="3">
        <v>2</v>
      </c>
      <c r="K123" s="6" t="s">
        <v>62</v>
      </c>
      <c r="L123" s="3" t="s">
        <v>135</v>
      </c>
      <c r="M123" s="30" t="s">
        <v>63</v>
      </c>
      <c r="N123" s="6">
        <v>2</v>
      </c>
      <c r="O123" s="6">
        <v>8</v>
      </c>
      <c r="P123" s="3">
        <f t="shared" ref="P123:P130" si="22">N123*O123</f>
        <v>16</v>
      </c>
    </row>
    <row r="124" ht="14.25" spans="1:16">
      <c r="A124" s="3">
        <v>2</v>
      </c>
      <c r="B124" s="6" t="s">
        <v>51</v>
      </c>
      <c r="C124" s="3"/>
      <c r="D124" s="30" t="s">
        <v>47</v>
      </c>
      <c r="E124" s="6">
        <v>3</v>
      </c>
      <c r="F124" s="6">
        <v>11</v>
      </c>
      <c r="G124" s="3">
        <f>E124*F124</f>
        <v>33</v>
      </c>
      <c r="J124" s="3">
        <v>3</v>
      </c>
      <c r="K124" s="6" t="s">
        <v>66</v>
      </c>
      <c r="L124" s="3" t="s">
        <v>136</v>
      </c>
      <c r="M124" s="30" t="s">
        <v>63</v>
      </c>
      <c r="N124" s="6">
        <v>2</v>
      </c>
      <c r="O124" s="6">
        <v>11</v>
      </c>
      <c r="P124" s="3">
        <f t="shared" si="22"/>
        <v>22</v>
      </c>
    </row>
    <row r="125" ht="14.25" spans="1:16">
      <c r="A125" s="3">
        <v>3</v>
      </c>
      <c r="B125" s="6" t="s">
        <v>55</v>
      </c>
      <c r="C125" s="3"/>
      <c r="D125" s="30" t="s">
        <v>47</v>
      </c>
      <c r="E125" s="6">
        <v>7</v>
      </c>
      <c r="F125" s="6">
        <v>9</v>
      </c>
      <c r="G125" s="3">
        <f>E125*F125</f>
        <v>63</v>
      </c>
      <c r="J125" s="3">
        <v>4</v>
      </c>
      <c r="K125" s="6" t="s">
        <v>137</v>
      </c>
      <c r="L125" s="3" t="s">
        <v>138</v>
      </c>
      <c r="M125" s="30" t="s">
        <v>47</v>
      </c>
      <c r="N125" s="6">
        <v>4</v>
      </c>
      <c r="O125" s="6">
        <v>30</v>
      </c>
      <c r="P125" s="3">
        <f t="shared" si="22"/>
        <v>120</v>
      </c>
    </row>
    <row r="126" ht="14.25" spans="1:16">
      <c r="A126" s="3">
        <v>4</v>
      </c>
      <c r="B126" s="6" t="s">
        <v>139</v>
      </c>
      <c r="C126" s="3"/>
      <c r="D126" s="30" t="s">
        <v>47</v>
      </c>
      <c r="E126" s="6">
        <v>6</v>
      </c>
      <c r="F126" s="6">
        <v>4</v>
      </c>
      <c r="G126" s="3">
        <f>E126*F126</f>
        <v>24</v>
      </c>
      <c r="J126" s="3">
        <v>5</v>
      </c>
      <c r="K126" s="5" t="s">
        <v>130</v>
      </c>
      <c r="L126" s="3"/>
      <c r="M126" s="5" t="s">
        <v>47</v>
      </c>
      <c r="N126" s="5">
        <v>2</v>
      </c>
      <c r="O126" s="5">
        <v>10</v>
      </c>
      <c r="P126" s="3">
        <f t="shared" si="22"/>
        <v>20</v>
      </c>
    </row>
    <row r="127" ht="14.25" spans="1:16">
      <c r="A127" s="3">
        <v>5</v>
      </c>
      <c r="B127" s="5" t="s">
        <v>96</v>
      </c>
      <c r="C127" s="3"/>
      <c r="D127" s="30" t="s">
        <v>47</v>
      </c>
      <c r="E127" s="5">
        <v>5</v>
      </c>
      <c r="F127" s="5">
        <v>8</v>
      </c>
      <c r="G127" s="3">
        <f>E127*F127</f>
        <v>40</v>
      </c>
      <c r="J127" s="3">
        <v>6</v>
      </c>
      <c r="K127" s="6" t="s">
        <v>140</v>
      </c>
      <c r="L127" s="3"/>
      <c r="M127" s="30" t="s">
        <v>47</v>
      </c>
      <c r="N127" s="6">
        <v>5</v>
      </c>
      <c r="O127" s="6">
        <v>5</v>
      </c>
      <c r="P127" s="3">
        <f t="shared" si="22"/>
        <v>25</v>
      </c>
    </row>
    <row r="128" ht="14.25" spans="10:16">
      <c r="J128" s="3">
        <v>7</v>
      </c>
      <c r="K128" s="6" t="s">
        <v>141</v>
      </c>
      <c r="L128" s="3"/>
      <c r="M128" s="5" t="s">
        <v>47</v>
      </c>
      <c r="N128" s="5">
        <v>10</v>
      </c>
      <c r="O128" s="5">
        <v>6</v>
      </c>
      <c r="P128" s="3">
        <f t="shared" si="22"/>
        <v>60</v>
      </c>
    </row>
    <row r="129" ht="14.25" spans="10:16">
      <c r="J129" s="3">
        <v>8</v>
      </c>
      <c r="K129" s="40" t="s">
        <v>74</v>
      </c>
      <c r="L129" s="3"/>
      <c r="M129" s="41" t="s">
        <v>47</v>
      </c>
      <c r="N129" s="40">
        <v>10</v>
      </c>
      <c r="O129" s="40">
        <v>6</v>
      </c>
      <c r="P129" s="3">
        <f t="shared" si="22"/>
        <v>60</v>
      </c>
    </row>
    <row r="130" ht="14.25" spans="10:16">
      <c r="J130" s="3">
        <v>8</v>
      </c>
      <c r="K130" s="6" t="s">
        <v>77</v>
      </c>
      <c r="L130" s="3"/>
      <c r="M130" s="8" t="s">
        <v>47</v>
      </c>
      <c r="N130" s="6">
        <v>10</v>
      </c>
      <c r="O130" s="6">
        <v>8</v>
      </c>
      <c r="P130" s="3">
        <f t="shared" si="22"/>
        <v>80</v>
      </c>
    </row>
    <row r="132" ht="42.75" spans="1:16">
      <c r="A132" s="1" t="s">
        <v>143</v>
      </c>
      <c r="B132" s="2" t="s">
        <v>144</v>
      </c>
      <c r="C132" s="3"/>
      <c r="D132" s="3"/>
      <c r="E132" s="3"/>
      <c r="F132" s="3" t="s">
        <v>33</v>
      </c>
      <c r="G132" s="3" t="s">
        <v>145</v>
      </c>
      <c r="J132" s="3" t="s">
        <v>3</v>
      </c>
      <c r="K132" s="11" t="s">
        <v>35</v>
      </c>
      <c r="L132" s="3" t="s">
        <v>36</v>
      </c>
      <c r="M132" s="10" t="s">
        <v>37</v>
      </c>
      <c r="N132" s="11" t="s">
        <v>38</v>
      </c>
      <c r="O132" s="11" t="s">
        <v>39</v>
      </c>
      <c r="P132" s="10" t="s">
        <v>40</v>
      </c>
    </row>
    <row r="133" ht="14.25" spans="1:16">
      <c r="A133" s="4" t="s">
        <v>3</v>
      </c>
      <c r="B133" s="4" t="s">
        <v>42</v>
      </c>
      <c r="C133" s="4" t="s">
        <v>36</v>
      </c>
      <c r="D133" s="4" t="s">
        <v>37</v>
      </c>
      <c r="E133" s="4" t="s">
        <v>38</v>
      </c>
      <c r="F133" s="4" t="s">
        <v>39</v>
      </c>
      <c r="G133" s="4" t="s">
        <v>40</v>
      </c>
      <c r="J133" s="3">
        <v>1</v>
      </c>
      <c r="K133" s="6" t="s">
        <v>43</v>
      </c>
      <c r="L133" s="3"/>
      <c r="M133" s="30" t="s">
        <v>44</v>
      </c>
      <c r="N133" s="6">
        <v>10</v>
      </c>
      <c r="O133" s="6">
        <v>2</v>
      </c>
      <c r="P133" s="3">
        <f>N133*O133</f>
        <v>20</v>
      </c>
    </row>
    <row r="134" ht="14.25" spans="1:16">
      <c r="A134" s="3">
        <v>1</v>
      </c>
      <c r="B134" s="6" t="s">
        <v>146</v>
      </c>
      <c r="C134" s="3"/>
      <c r="D134" s="8" t="s">
        <v>47</v>
      </c>
      <c r="E134" s="6">
        <v>3</v>
      </c>
      <c r="F134" s="6">
        <v>10</v>
      </c>
      <c r="G134" s="3">
        <f>E134*F134</f>
        <v>30</v>
      </c>
      <c r="J134" s="3">
        <v>2</v>
      </c>
      <c r="K134" s="6" t="s">
        <v>130</v>
      </c>
      <c r="L134" s="3"/>
      <c r="M134" s="30" t="s">
        <v>47</v>
      </c>
      <c r="N134" s="6">
        <v>15</v>
      </c>
      <c r="O134" s="6">
        <v>10</v>
      </c>
      <c r="P134" s="3">
        <f t="shared" ref="P134:P139" si="23">N134*O134</f>
        <v>150</v>
      </c>
    </row>
    <row r="135" ht="14.25" spans="1:16">
      <c r="A135" s="3">
        <v>2</v>
      </c>
      <c r="B135" s="6" t="s">
        <v>147</v>
      </c>
      <c r="C135" s="3"/>
      <c r="D135" s="8" t="s">
        <v>47</v>
      </c>
      <c r="E135" s="6">
        <v>25</v>
      </c>
      <c r="F135" s="6">
        <v>7</v>
      </c>
      <c r="G135" s="3">
        <f>E135*F135</f>
        <v>175</v>
      </c>
      <c r="J135" s="3">
        <v>3</v>
      </c>
      <c r="K135" s="6" t="s">
        <v>148</v>
      </c>
      <c r="L135" s="3"/>
      <c r="M135" s="30" t="s">
        <v>47</v>
      </c>
      <c r="N135" s="6">
        <v>1</v>
      </c>
      <c r="O135" s="6">
        <v>40</v>
      </c>
      <c r="P135" s="3">
        <f t="shared" si="23"/>
        <v>40</v>
      </c>
    </row>
    <row r="136" ht="14.25" spans="10:16">
      <c r="J136" s="3">
        <v>4</v>
      </c>
      <c r="K136" s="6" t="s">
        <v>62</v>
      </c>
      <c r="L136" s="3"/>
      <c r="M136" s="30" t="s">
        <v>63</v>
      </c>
      <c r="N136" s="6">
        <v>2</v>
      </c>
      <c r="O136" s="6">
        <v>8</v>
      </c>
      <c r="P136" s="3">
        <f t="shared" si="23"/>
        <v>16</v>
      </c>
    </row>
    <row r="137" ht="14.25" spans="10:16">
      <c r="J137" s="3">
        <v>5</v>
      </c>
      <c r="K137" s="6" t="s">
        <v>52</v>
      </c>
      <c r="L137" s="3"/>
      <c r="M137" s="30" t="s">
        <v>47</v>
      </c>
      <c r="N137" s="6">
        <v>1</v>
      </c>
      <c r="O137" s="6">
        <v>10</v>
      </c>
      <c r="P137" s="3">
        <f t="shared" si="23"/>
        <v>10</v>
      </c>
    </row>
    <row r="138" ht="14.25" spans="10:16">
      <c r="J138" s="3">
        <v>6</v>
      </c>
      <c r="K138" s="6" t="s">
        <v>66</v>
      </c>
      <c r="L138" s="3"/>
      <c r="M138" s="30" t="s">
        <v>63</v>
      </c>
      <c r="N138" s="6">
        <v>1</v>
      </c>
      <c r="O138" s="6">
        <v>11</v>
      </c>
      <c r="P138" s="3">
        <f t="shared" si="23"/>
        <v>11</v>
      </c>
    </row>
    <row r="139" ht="14.25" spans="10:16">
      <c r="J139" s="3">
        <v>12</v>
      </c>
      <c r="K139" s="6" t="s">
        <v>77</v>
      </c>
      <c r="L139" s="3"/>
      <c r="M139" s="8" t="s">
        <v>47</v>
      </c>
      <c r="N139" s="6">
        <v>30</v>
      </c>
      <c r="O139" s="6">
        <v>8</v>
      </c>
      <c r="P139" s="3">
        <f t="shared" si="23"/>
        <v>240</v>
      </c>
    </row>
    <row r="140" ht="42.75" spans="1:16">
      <c r="A140" s="1" t="s">
        <v>143</v>
      </c>
      <c r="B140" s="2" t="s">
        <v>144</v>
      </c>
      <c r="C140" s="3"/>
      <c r="D140" s="3"/>
      <c r="E140" s="3"/>
      <c r="F140" s="3" t="s">
        <v>33</v>
      </c>
      <c r="G140" s="3" t="s">
        <v>149</v>
      </c>
      <c r="J140" s="3" t="s">
        <v>3</v>
      </c>
      <c r="K140" s="11" t="s">
        <v>35</v>
      </c>
      <c r="L140" s="3" t="s">
        <v>36</v>
      </c>
      <c r="M140" s="10" t="s">
        <v>37</v>
      </c>
      <c r="N140" s="11" t="s">
        <v>38</v>
      </c>
      <c r="O140" s="11" t="s">
        <v>39</v>
      </c>
      <c r="P140" s="10" t="s">
        <v>40</v>
      </c>
    </row>
    <row r="141" ht="14.25" spans="1:16">
      <c r="A141" s="4" t="s">
        <v>3</v>
      </c>
      <c r="B141" s="4" t="s">
        <v>42</v>
      </c>
      <c r="C141" s="4" t="s">
        <v>36</v>
      </c>
      <c r="D141" s="4" t="s">
        <v>37</v>
      </c>
      <c r="E141" s="4" t="s">
        <v>38</v>
      </c>
      <c r="F141" s="4" t="s">
        <v>39</v>
      </c>
      <c r="G141" s="4" t="s">
        <v>40</v>
      </c>
      <c r="J141" s="3">
        <v>1</v>
      </c>
      <c r="K141" s="6" t="s">
        <v>43</v>
      </c>
      <c r="L141" s="3"/>
      <c r="M141" s="30" t="s">
        <v>44</v>
      </c>
      <c r="N141" s="6">
        <v>10</v>
      </c>
      <c r="O141" s="6">
        <v>2</v>
      </c>
      <c r="P141" s="3">
        <f>N141*O141</f>
        <v>20</v>
      </c>
    </row>
    <row r="142" ht="14.25" spans="1:16">
      <c r="A142" s="3">
        <v>1</v>
      </c>
      <c r="B142" s="6" t="s">
        <v>146</v>
      </c>
      <c r="C142" s="3"/>
      <c r="D142" s="8" t="s">
        <v>47</v>
      </c>
      <c r="E142" s="6">
        <v>3</v>
      </c>
      <c r="F142" s="6">
        <v>10</v>
      </c>
      <c r="G142" s="3">
        <f>E142*F142</f>
        <v>30</v>
      </c>
      <c r="J142" s="3">
        <v>2</v>
      </c>
      <c r="K142" s="6" t="s">
        <v>130</v>
      </c>
      <c r="L142" s="3"/>
      <c r="M142" s="30" t="s">
        <v>47</v>
      </c>
      <c r="N142" s="6">
        <v>15</v>
      </c>
      <c r="O142" s="6">
        <v>10</v>
      </c>
      <c r="P142" s="3">
        <f t="shared" ref="P142:P147" si="24">N142*O142</f>
        <v>150</v>
      </c>
    </row>
    <row r="143" ht="14.25" spans="1:16">
      <c r="A143" s="3">
        <v>2</v>
      </c>
      <c r="B143" s="6" t="s">
        <v>147</v>
      </c>
      <c r="C143" s="3"/>
      <c r="D143" s="8" t="s">
        <v>47</v>
      </c>
      <c r="E143" s="6">
        <v>25</v>
      </c>
      <c r="F143" s="6">
        <v>7</v>
      </c>
      <c r="G143" s="3">
        <f>E143*F143</f>
        <v>175</v>
      </c>
      <c r="J143" s="3">
        <v>3</v>
      </c>
      <c r="K143" s="6" t="s">
        <v>148</v>
      </c>
      <c r="L143" s="3"/>
      <c r="M143" s="30" t="s">
        <v>47</v>
      </c>
      <c r="N143" s="6">
        <v>1</v>
      </c>
      <c r="O143" s="6">
        <v>40</v>
      </c>
      <c r="P143" s="3">
        <f t="shared" si="24"/>
        <v>40</v>
      </c>
    </row>
    <row r="144" ht="14.25" spans="10:16">
      <c r="J144" s="3">
        <v>4</v>
      </c>
      <c r="K144" s="6" t="s">
        <v>62</v>
      </c>
      <c r="L144" s="3"/>
      <c r="M144" s="30" t="s">
        <v>63</v>
      </c>
      <c r="N144" s="6">
        <v>2</v>
      </c>
      <c r="O144" s="6">
        <v>8</v>
      </c>
      <c r="P144" s="3">
        <f t="shared" si="24"/>
        <v>16</v>
      </c>
    </row>
    <row r="145" ht="14.25" spans="10:16">
      <c r="J145" s="3">
        <v>5</v>
      </c>
      <c r="K145" s="6" t="s">
        <v>52</v>
      </c>
      <c r="L145" s="3"/>
      <c r="M145" s="30" t="s">
        <v>47</v>
      </c>
      <c r="N145" s="6">
        <v>1</v>
      </c>
      <c r="O145" s="6">
        <v>10</v>
      </c>
      <c r="P145" s="3">
        <f t="shared" si="24"/>
        <v>10</v>
      </c>
    </row>
    <row r="146" ht="14.25" spans="10:16">
      <c r="J146" s="3">
        <v>6</v>
      </c>
      <c r="K146" s="6" t="s">
        <v>66</v>
      </c>
      <c r="L146" s="3"/>
      <c r="M146" s="30" t="s">
        <v>63</v>
      </c>
      <c r="N146" s="6">
        <v>1</v>
      </c>
      <c r="O146" s="6">
        <v>11</v>
      </c>
      <c r="P146" s="3">
        <f t="shared" si="24"/>
        <v>11</v>
      </c>
    </row>
    <row r="147" ht="14.25" spans="10:16">
      <c r="J147" s="3">
        <v>12</v>
      </c>
      <c r="K147" s="6" t="s">
        <v>77</v>
      </c>
      <c r="L147" s="3"/>
      <c r="M147" s="8" t="s">
        <v>47</v>
      </c>
      <c r="N147" s="6">
        <v>30</v>
      </c>
      <c r="O147" s="6">
        <v>8</v>
      </c>
      <c r="P147" s="3">
        <f t="shared" si="24"/>
        <v>240</v>
      </c>
    </row>
    <row r="149" ht="42.75" spans="1:16">
      <c r="A149" s="1" t="s">
        <v>143</v>
      </c>
      <c r="B149" s="2" t="s">
        <v>150</v>
      </c>
      <c r="C149" s="3"/>
      <c r="D149" s="3"/>
      <c r="E149" s="3"/>
      <c r="F149" s="3" t="s">
        <v>33</v>
      </c>
      <c r="G149" s="3" t="s">
        <v>151</v>
      </c>
      <c r="J149" s="3" t="s">
        <v>3</v>
      </c>
      <c r="K149" s="11" t="s">
        <v>35</v>
      </c>
      <c r="L149" s="3" t="s">
        <v>36</v>
      </c>
      <c r="M149" s="10" t="s">
        <v>37</v>
      </c>
      <c r="N149" s="11" t="s">
        <v>38</v>
      </c>
      <c r="O149" s="11" t="s">
        <v>39</v>
      </c>
      <c r="P149" s="10" t="s">
        <v>40</v>
      </c>
    </row>
    <row r="150" ht="14.25" spans="1:16">
      <c r="A150" s="4" t="s">
        <v>3</v>
      </c>
      <c r="B150" s="4" t="s">
        <v>42</v>
      </c>
      <c r="C150" s="4" t="s">
        <v>36</v>
      </c>
      <c r="D150" s="4" t="s">
        <v>37</v>
      </c>
      <c r="E150" s="4" t="s">
        <v>38</v>
      </c>
      <c r="F150" s="4" t="s">
        <v>39</v>
      </c>
      <c r="G150" s="4" t="s">
        <v>40</v>
      </c>
      <c r="J150" s="3">
        <v>1</v>
      </c>
      <c r="K150" s="6" t="s">
        <v>43</v>
      </c>
      <c r="L150" s="3"/>
      <c r="M150" s="30" t="s">
        <v>44</v>
      </c>
      <c r="N150" s="6">
        <v>10</v>
      </c>
      <c r="O150" s="6">
        <v>2</v>
      </c>
      <c r="P150" s="3">
        <f>N150*O150</f>
        <v>20</v>
      </c>
    </row>
    <row r="151" ht="14.25" spans="1:16">
      <c r="A151" s="3">
        <v>1</v>
      </c>
      <c r="B151" s="6" t="s">
        <v>46</v>
      </c>
      <c r="C151" s="3"/>
      <c r="D151" s="30" t="s">
        <v>47</v>
      </c>
      <c r="E151" s="6">
        <v>10</v>
      </c>
      <c r="F151" s="6">
        <v>7</v>
      </c>
      <c r="G151" s="3">
        <f>E151*F151</f>
        <v>70</v>
      </c>
      <c r="J151" s="3">
        <v>2</v>
      </c>
      <c r="K151" s="6" t="s">
        <v>152</v>
      </c>
      <c r="L151" s="3"/>
      <c r="M151" s="30" t="s">
        <v>63</v>
      </c>
      <c r="N151" s="6">
        <v>5</v>
      </c>
      <c r="O151" s="6">
        <v>6</v>
      </c>
      <c r="P151" s="3">
        <f t="shared" ref="P151:P157" si="25">N151*O151</f>
        <v>30</v>
      </c>
    </row>
    <row r="152" ht="14.25" spans="1:16">
      <c r="A152" s="3">
        <v>2</v>
      </c>
      <c r="B152" s="6" t="s">
        <v>51</v>
      </c>
      <c r="C152" s="3"/>
      <c r="D152" s="30" t="s">
        <v>47</v>
      </c>
      <c r="E152" s="6">
        <v>3</v>
      </c>
      <c r="F152" s="6">
        <v>11</v>
      </c>
      <c r="G152" s="3">
        <f>E152*F152</f>
        <v>33</v>
      </c>
      <c r="J152" s="3">
        <v>3</v>
      </c>
      <c r="K152" s="6" t="s">
        <v>52</v>
      </c>
      <c r="L152" s="3"/>
      <c r="M152" s="30" t="s">
        <v>47</v>
      </c>
      <c r="N152" s="6">
        <v>1</v>
      </c>
      <c r="O152" s="6">
        <v>10</v>
      </c>
      <c r="P152" s="3">
        <f t="shared" si="25"/>
        <v>10</v>
      </c>
    </row>
    <row r="153" ht="14.25" spans="1:16">
      <c r="A153" s="3">
        <v>3</v>
      </c>
      <c r="B153" s="5" t="s">
        <v>153</v>
      </c>
      <c r="C153" s="3"/>
      <c r="D153" s="30" t="s">
        <v>47</v>
      </c>
      <c r="E153" s="6">
        <v>7</v>
      </c>
      <c r="F153" s="5">
        <v>9</v>
      </c>
      <c r="G153" s="3">
        <f>E153*F153</f>
        <v>63</v>
      </c>
      <c r="J153" s="3">
        <v>4</v>
      </c>
      <c r="K153" s="6" t="s">
        <v>48</v>
      </c>
      <c r="L153" s="3"/>
      <c r="M153" s="30" t="s">
        <v>49</v>
      </c>
      <c r="N153" s="6">
        <v>1</v>
      </c>
      <c r="O153" s="6">
        <v>25</v>
      </c>
      <c r="P153" s="3">
        <f t="shared" si="25"/>
        <v>25</v>
      </c>
    </row>
    <row r="154" ht="14.25" spans="1:16">
      <c r="A154" s="3">
        <v>1</v>
      </c>
      <c r="B154" s="5" t="s">
        <v>154</v>
      </c>
      <c r="C154" s="3"/>
      <c r="D154" s="30" t="s">
        <v>47</v>
      </c>
      <c r="E154" s="6">
        <v>10</v>
      </c>
      <c r="F154" s="5">
        <v>4</v>
      </c>
      <c r="G154" s="3">
        <f>E154*F154</f>
        <v>40</v>
      </c>
      <c r="J154" s="3">
        <v>5</v>
      </c>
      <c r="K154" s="6" t="s">
        <v>130</v>
      </c>
      <c r="L154" s="3"/>
      <c r="M154" s="30" t="s">
        <v>47</v>
      </c>
      <c r="N154" s="6">
        <v>5</v>
      </c>
      <c r="O154" s="6">
        <v>10</v>
      </c>
      <c r="P154" s="3">
        <f t="shared" si="25"/>
        <v>50</v>
      </c>
    </row>
    <row r="155" ht="14.25" spans="1:16">
      <c r="A155" s="3">
        <v>2</v>
      </c>
      <c r="B155" s="6" t="s">
        <v>129</v>
      </c>
      <c r="C155" s="3"/>
      <c r="D155" s="30" t="s">
        <v>47</v>
      </c>
      <c r="E155" s="6">
        <v>20</v>
      </c>
      <c r="F155" s="6">
        <v>20</v>
      </c>
      <c r="G155" s="3">
        <f>E155*F155</f>
        <v>400</v>
      </c>
      <c r="J155" s="3">
        <v>6</v>
      </c>
      <c r="K155" s="6" t="s">
        <v>155</v>
      </c>
      <c r="L155" s="3"/>
      <c r="M155" s="30" t="s">
        <v>63</v>
      </c>
      <c r="N155" s="6">
        <v>2</v>
      </c>
      <c r="O155" s="6">
        <v>8</v>
      </c>
      <c r="P155" s="3">
        <f t="shared" si="25"/>
        <v>16</v>
      </c>
    </row>
    <row r="156" ht="14.25" spans="10:16">
      <c r="J156" s="3">
        <v>7</v>
      </c>
      <c r="K156" s="6" t="s">
        <v>156</v>
      </c>
      <c r="L156" s="3"/>
      <c r="M156" s="30" t="s">
        <v>63</v>
      </c>
      <c r="N156" s="6">
        <v>5</v>
      </c>
      <c r="O156" s="6">
        <v>14</v>
      </c>
      <c r="P156" s="3">
        <f t="shared" si="25"/>
        <v>70</v>
      </c>
    </row>
    <row r="157" ht="14.25" spans="10:16">
      <c r="J157" s="3">
        <v>10</v>
      </c>
      <c r="K157" s="6" t="s">
        <v>77</v>
      </c>
      <c r="L157" s="3"/>
      <c r="M157" s="8" t="s">
        <v>47</v>
      </c>
      <c r="N157" s="6">
        <v>20</v>
      </c>
      <c r="O157" s="6">
        <v>8</v>
      </c>
      <c r="P157" s="3">
        <f t="shared" si="25"/>
        <v>160</v>
      </c>
    </row>
    <row r="158" ht="42.75" spans="1:16">
      <c r="A158" s="1" t="s">
        <v>143</v>
      </c>
      <c r="B158" s="2" t="s">
        <v>150</v>
      </c>
      <c r="C158" s="3"/>
      <c r="D158" s="3"/>
      <c r="E158" s="3"/>
      <c r="F158" s="3" t="s">
        <v>33</v>
      </c>
      <c r="G158" s="3" t="s">
        <v>157</v>
      </c>
      <c r="J158" s="3" t="s">
        <v>3</v>
      </c>
      <c r="K158" s="11" t="s">
        <v>35</v>
      </c>
      <c r="L158" s="3" t="s">
        <v>36</v>
      </c>
      <c r="M158" s="10" t="s">
        <v>37</v>
      </c>
      <c r="N158" s="11" t="s">
        <v>38</v>
      </c>
      <c r="O158" s="11" t="s">
        <v>39</v>
      </c>
      <c r="P158" s="10" t="s">
        <v>40</v>
      </c>
    </row>
    <row r="159" ht="14.25" spans="1:16">
      <c r="A159" s="4" t="s">
        <v>3</v>
      </c>
      <c r="B159" s="4" t="s">
        <v>42</v>
      </c>
      <c r="C159" s="4" t="s">
        <v>36</v>
      </c>
      <c r="D159" s="4" t="s">
        <v>37</v>
      </c>
      <c r="E159" s="4" t="s">
        <v>38</v>
      </c>
      <c r="F159" s="4" t="s">
        <v>39</v>
      </c>
      <c r="G159" s="4" t="s">
        <v>40</v>
      </c>
      <c r="J159" s="3">
        <v>1</v>
      </c>
      <c r="K159" s="6" t="s">
        <v>43</v>
      </c>
      <c r="L159" s="3"/>
      <c r="M159" s="30" t="s">
        <v>44</v>
      </c>
      <c r="N159" s="6">
        <v>10</v>
      </c>
      <c r="O159" s="6">
        <v>2</v>
      </c>
      <c r="P159" s="3">
        <f>N159*O159</f>
        <v>20</v>
      </c>
    </row>
    <row r="160" ht="14.25" spans="1:16">
      <c r="A160" s="3">
        <v>1</v>
      </c>
      <c r="B160" s="6" t="s">
        <v>46</v>
      </c>
      <c r="C160" s="3"/>
      <c r="D160" s="30" t="s">
        <v>47</v>
      </c>
      <c r="E160" s="6">
        <v>10</v>
      </c>
      <c r="F160" s="6">
        <v>7</v>
      </c>
      <c r="G160" s="3">
        <f>E160*F160</f>
        <v>70</v>
      </c>
      <c r="J160" s="3">
        <v>2</v>
      </c>
      <c r="K160" s="6" t="s">
        <v>152</v>
      </c>
      <c r="L160" s="3"/>
      <c r="M160" s="30" t="s">
        <v>63</v>
      </c>
      <c r="N160" s="6">
        <v>5</v>
      </c>
      <c r="O160" s="6">
        <v>6</v>
      </c>
      <c r="P160" s="3">
        <f t="shared" ref="P160:P166" si="26">N160*O160</f>
        <v>30</v>
      </c>
    </row>
    <row r="161" ht="14.25" spans="1:16">
      <c r="A161" s="3">
        <v>2</v>
      </c>
      <c r="B161" s="6" t="s">
        <v>51</v>
      </c>
      <c r="C161" s="3"/>
      <c r="D161" s="30" t="s">
        <v>47</v>
      </c>
      <c r="E161" s="6">
        <v>3</v>
      </c>
      <c r="F161" s="6">
        <v>11</v>
      </c>
      <c r="G161" s="3">
        <f>E161*F161</f>
        <v>33</v>
      </c>
      <c r="J161" s="3">
        <v>3</v>
      </c>
      <c r="K161" s="6" t="s">
        <v>52</v>
      </c>
      <c r="L161" s="3"/>
      <c r="M161" s="30" t="s">
        <v>47</v>
      </c>
      <c r="N161" s="6">
        <v>1</v>
      </c>
      <c r="O161" s="6">
        <v>10</v>
      </c>
      <c r="P161" s="3">
        <f t="shared" si="26"/>
        <v>10</v>
      </c>
    </row>
    <row r="162" ht="14.25" spans="1:16">
      <c r="A162" s="3">
        <v>3</v>
      </c>
      <c r="B162" s="5" t="s">
        <v>153</v>
      </c>
      <c r="C162" s="3"/>
      <c r="D162" s="30" t="s">
        <v>47</v>
      </c>
      <c r="E162" s="6">
        <v>7</v>
      </c>
      <c r="F162" s="5">
        <v>9</v>
      </c>
      <c r="G162" s="3">
        <f>E162*F162</f>
        <v>63</v>
      </c>
      <c r="J162" s="3">
        <v>4</v>
      </c>
      <c r="K162" s="6" t="s">
        <v>48</v>
      </c>
      <c r="L162" s="3"/>
      <c r="M162" s="30" t="s">
        <v>49</v>
      </c>
      <c r="N162" s="6">
        <v>1</v>
      </c>
      <c r="O162" s="6">
        <v>25</v>
      </c>
      <c r="P162" s="3">
        <f t="shared" si="26"/>
        <v>25</v>
      </c>
    </row>
    <row r="163" ht="14.25" spans="1:16">
      <c r="A163" s="3">
        <v>1</v>
      </c>
      <c r="B163" s="5" t="s">
        <v>154</v>
      </c>
      <c r="C163" s="3"/>
      <c r="D163" s="30" t="s">
        <v>47</v>
      </c>
      <c r="E163" s="6">
        <v>10</v>
      </c>
      <c r="F163" s="5">
        <v>4</v>
      </c>
      <c r="G163" s="3">
        <f>E163*F163</f>
        <v>40</v>
      </c>
      <c r="J163" s="3">
        <v>5</v>
      </c>
      <c r="K163" s="6" t="s">
        <v>130</v>
      </c>
      <c r="L163" s="3"/>
      <c r="M163" s="30" t="s">
        <v>47</v>
      </c>
      <c r="N163" s="6">
        <v>5</v>
      </c>
      <c r="O163" s="6">
        <v>10</v>
      </c>
      <c r="P163" s="3">
        <f t="shared" si="26"/>
        <v>50</v>
      </c>
    </row>
    <row r="164" ht="14.25" spans="1:16">
      <c r="A164" s="3">
        <v>2</v>
      </c>
      <c r="B164" s="6" t="s">
        <v>129</v>
      </c>
      <c r="C164" s="3"/>
      <c r="D164" s="30" t="s">
        <v>47</v>
      </c>
      <c r="E164" s="6">
        <v>20</v>
      </c>
      <c r="F164" s="6">
        <v>20</v>
      </c>
      <c r="G164" s="3">
        <f>E164*F164</f>
        <v>400</v>
      </c>
      <c r="J164" s="3">
        <v>6</v>
      </c>
      <c r="K164" s="6" t="s">
        <v>155</v>
      </c>
      <c r="L164" s="3"/>
      <c r="M164" s="30" t="s">
        <v>63</v>
      </c>
      <c r="N164" s="6">
        <v>2</v>
      </c>
      <c r="O164" s="6">
        <v>8</v>
      </c>
      <c r="P164" s="3">
        <f t="shared" si="26"/>
        <v>16</v>
      </c>
    </row>
    <row r="165" ht="14.25" spans="7:16">
      <c r="G165">
        <f>SUM(G3:G164)</f>
        <v>8926</v>
      </c>
      <c r="J165" s="3">
        <v>7</v>
      </c>
      <c r="K165" s="6" t="s">
        <v>156</v>
      </c>
      <c r="L165" s="3"/>
      <c r="M165" s="30" t="s">
        <v>63</v>
      </c>
      <c r="N165" s="6">
        <v>5</v>
      </c>
      <c r="O165" s="6">
        <v>14</v>
      </c>
      <c r="P165" s="3">
        <f t="shared" si="26"/>
        <v>70</v>
      </c>
    </row>
    <row r="166" ht="14.25" spans="7:16">
      <c r="G166">
        <v>8926</v>
      </c>
      <c r="J166" s="3">
        <v>10</v>
      </c>
      <c r="K166" s="6" t="s">
        <v>77</v>
      </c>
      <c r="L166" s="3"/>
      <c r="M166" s="8" t="s">
        <v>47</v>
      </c>
      <c r="N166" s="6">
        <v>20</v>
      </c>
      <c r="O166" s="6">
        <v>8</v>
      </c>
      <c r="P166" s="3">
        <f t="shared" si="26"/>
        <v>160</v>
      </c>
    </row>
    <row r="167" spans="16:16">
      <c r="P167">
        <f>SUM(P2:P166)</f>
        <v>5729</v>
      </c>
    </row>
    <row r="168" spans="16:16">
      <c r="P168">
        <v>5729</v>
      </c>
    </row>
  </sheetData>
  <mergeCells count="18">
    <mergeCell ref="B1:E1"/>
    <mergeCell ref="S1:Y1"/>
    <mergeCell ref="S2:Y2"/>
    <mergeCell ref="B9:E9"/>
    <mergeCell ref="B17:E17"/>
    <mergeCell ref="B29:E29"/>
    <mergeCell ref="B41:E41"/>
    <mergeCell ref="B52:E52"/>
    <mergeCell ref="B64:E64"/>
    <mergeCell ref="B76:E76"/>
    <mergeCell ref="B88:E88"/>
    <mergeCell ref="B99:E99"/>
    <mergeCell ref="B110:E110"/>
    <mergeCell ref="B121:E121"/>
    <mergeCell ref="B132:E132"/>
    <mergeCell ref="B140:E140"/>
    <mergeCell ref="B149:E149"/>
    <mergeCell ref="B158:E158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9"/>
  <sheetViews>
    <sheetView topLeftCell="A40" workbookViewId="0">
      <selection activeCell="M70" sqref="M70"/>
    </sheetView>
  </sheetViews>
  <sheetFormatPr defaultColWidth="9" defaultRowHeight="13.5"/>
  <cols>
    <col min="9" max="10" width="9.375"/>
  </cols>
  <sheetData>
    <row r="1" ht="28.5" spans="1:7">
      <c r="A1" s="1" t="s">
        <v>31</v>
      </c>
      <c r="B1" s="2" t="s">
        <v>158</v>
      </c>
      <c r="C1" s="3"/>
      <c r="D1" s="3"/>
      <c r="E1" s="3"/>
      <c r="F1" s="3" t="s">
        <v>33</v>
      </c>
      <c r="G1" s="3" t="s">
        <v>34</v>
      </c>
    </row>
    <row r="2" ht="14.25" spans="1:7">
      <c r="A2" s="4" t="s">
        <v>3</v>
      </c>
      <c r="B2" s="4" t="s">
        <v>42</v>
      </c>
      <c r="C2" s="4" t="s">
        <v>36</v>
      </c>
      <c r="D2" s="4" t="s">
        <v>37</v>
      </c>
      <c r="E2" s="4" t="s">
        <v>38</v>
      </c>
      <c r="F2" s="4" t="s">
        <v>39</v>
      </c>
      <c r="G2" s="4" t="s">
        <v>40</v>
      </c>
    </row>
    <row r="3" ht="14.25" spans="1:7">
      <c r="A3" s="3">
        <v>1</v>
      </c>
      <c r="B3" s="5" t="s">
        <v>159</v>
      </c>
      <c r="C3" s="3"/>
      <c r="D3" s="5" t="s">
        <v>47</v>
      </c>
      <c r="E3" s="5">
        <v>30</v>
      </c>
      <c r="F3" s="5">
        <v>3</v>
      </c>
      <c r="G3" s="3">
        <f>E3*F3</f>
        <v>90</v>
      </c>
    </row>
    <row r="4" ht="14.25" spans="1:7">
      <c r="A4" s="3">
        <v>2</v>
      </c>
      <c r="B4" s="5" t="s">
        <v>160</v>
      </c>
      <c r="C4" s="3"/>
      <c r="D4" s="5" t="s">
        <v>47</v>
      </c>
      <c r="E4" s="5">
        <v>5</v>
      </c>
      <c r="F4" s="5">
        <v>3</v>
      </c>
      <c r="G4" s="3">
        <f>E4*F4</f>
        <v>15</v>
      </c>
    </row>
    <row r="5" ht="28.5" spans="1:7">
      <c r="A5" s="1" t="s">
        <v>31</v>
      </c>
      <c r="B5" s="2" t="s">
        <v>158</v>
      </c>
      <c r="C5" s="3"/>
      <c r="D5" s="3"/>
      <c r="E5" s="3"/>
      <c r="F5" s="3" t="s">
        <v>33</v>
      </c>
      <c r="G5" s="3" t="s">
        <v>70</v>
      </c>
    </row>
    <row r="6" ht="14.25" spans="1:7">
      <c r="A6" s="4" t="s">
        <v>3</v>
      </c>
      <c r="B6" s="4" t="s">
        <v>42</v>
      </c>
      <c r="C6" s="4" t="s">
        <v>36</v>
      </c>
      <c r="D6" s="4" t="s">
        <v>37</v>
      </c>
      <c r="E6" s="4" t="s">
        <v>38</v>
      </c>
      <c r="F6" s="4" t="s">
        <v>39</v>
      </c>
      <c r="G6" s="4" t="s">
        <v>40</v>
      </c>
    </row>
    <row r="7" ht="14.25" spans="1:7">
      <c r="A7" s="3">
        <v>1</v>
      </c>
      <c r="B7" s="5" t="s">
        <v>159</v>
      </c>
      <c r="C7" s="3"/>
      <c r="D7" s="5" t="s">
        <v>47</v>
      </c>
      <c r="E7" s="5">
        <v>30</v>
      </c>
      <c r="F7" s="5">
        <v>3</v>
      </c>
      <c r="G7" s="3">
        <f>E7*F7</f>
        <v>90</v>
      </c>
    </row>
    <row r="8" ht="14.25" spans="1:7">
      <c r="A8" s="3">
        <v>2</v>
      </c>
      <c r="B8" s="5" t="s">
        <v>160</v>
      </c>
      <c r="C8" s="3"/>
      <c r="D8" s="5" t="s">
        <v>47</v>
      </c>
      <c r="E8" s="5">
        <v>5</v>
      </c>
      <c r="F8" s="5">
        <v>3</v>
      </c>
      <c r="G8" s="3">
        <f>E8*F8</f>
        <v>15</v>
      </c>
    </row>
    <row r="9" ht="28.5" spans="1:7">
      <c r="A9" s="1" t="s">
        <v>31</v>
      </c>
      <c r="B9" s="2" t="s">
        <v>161</v>
      </c>
      <c r="C9" s="3"/>
      <c r="D9" s="3"/>
      <c r="E9" s="3"/>
      <c r="F9" s="3" t="s">
        <v>33</v>
      </c>
      <c r="G9" s="3" t="s">
        <v>91</v>
      </c>
    </row>
    <row r="10" ht="14.25" spans="1:7">
      <c r="A10" s="4" t="s">
        <v>3</v>
      </c>
      <c r="B10" s="4" t="s">
        <v>42</v>
      </c>
      <c r="C10" s="4" t="s">
        <v>36</v>
      </c>
      <c r="D10" s="4" t="s">
        <v>37</v>
      </c>
      <c r="E10" s="4" t="s">
        <v>38</v>
      </c>
      <c r="F10" s="4" t="s">
        <v>39</v>
      </c>
      <c r="G10" s="4" t="s">
        <v>40</v>
      </c>
    </row>
    <row r="11" ht="14.25" spans="1:7">
      <c r="A11" s="3">
        <v>1</v>
      </c>
      <c r="B11" s="5" t="s">
        <v>159</v>
      </c>
      <c r="C11" s="3"/>
      <c r="D11" s="5" t="s">
        <v>47</v>
      </c>
      <c r="E11" s="5">
        <v>10</v>
      </c>
      <c r="F11" s="6">
        <v>3</v>
      </c>
      <c r="G11" s="3">
        <f>E11*F11</f>
        <v>30</v>
      </c>
    </row>
    <row r="12" ht="14.25" spans="1:7">
      <c r="A12" s="3">
        <v>2</v>
      </c>
      <c r="B12" s="5" t="s">
        <v>160</v>
      </c>
      <c r="C12" s="3"/>
      <c r="D12" s="5" t="s">
        <v>47</v>
      </c>
      <c r="E12" s="5">
        <v>20</v>
      </c>
      <c r="F12" s="6">
        <v>3</v>
      </c>
      <c r="G12" s="3">
        <f>E12*F12</f>
        <v>60</v>
      </c>
    </row>
    <row r="13" ht="28.5" spans="1:7">
      <c r="A13" s="1" t="s">
        <v>31</v>
      </c>
      <c r="B13" s="2" t="s">
        <v>161</v>
      </c>
      <c r="C13" s="3"/>
      <c r="D13" s="3"/>
      <c r="E13" s="3"/>
      <c r="F13" s="3" t="s">
        <v>33</v>
      </c>
      <c r="G13" s="3" t="s">
        <v>101</v>
      </c>
    </row>
    <row r="14" ht="14.25" spans="1:7">
      <c r="A14" s="4" t="s">
        <v>3</v>
      </c>
      <c r="B14" s="4" t="s">
        <v>42</v>
      </c>
      <c r="C14" s="4" t="s">
        <v>36</v>
      </c>
      <c r="D14" s="4" t="s">
        <v>37</v>
      </c>
      <c r="E14" s="4" t="s">
        <v>38</v>
      </c>
      <c r="F14" s="4" t="s">
        <v>39</v>
      </c>
      <c r="G14" s="4" t="s">
        <v>40</v>
      </c>
    </row>
    <row r="15" ht="14.25" spans="1:7">
      <c r="A15" s="3">
        <v>1</v>
      </c>
      <c r="B15" s="5" t="s">
        <v>159</v>
      </c>
      <c r="C15" s="3"/>
      <c r="D15" s="5" t="s">
        <v>47</v>
      </c>
      <c r="E15" s="5">
        <v>10</v>
      </c>
      <c r="F15" s="6">
        <v>3</v>
      </c>
      <c r="G15" s="3">
        <f>E15*F15</f>
        <v>30</v>
      </c>
    </row>
    <row r="16" ht="14.25" spans="1:7">
      <c r="A16" s="3">
        <v>2</v>
      </c>
      <c r="B16" s="5" t="s">
        <v>160</v>
      </c>
      <c r="C16" s="3"/>
      <c r="D16" s="5" t="s">
        <v>47</v>
      </c>
      <c r="E16" s="5">
        <v>20</v>
      </c>
      <c r="F16" s="6">
        <v>3</v>
      </c>
      <c r="G16" s="3">
        <f>E16*F16</f>
        <v>60</v>
      </c>
    </row>
    <row r="17" ht="28.5" spans="1:7">
      <c r="A17" s="1" t="s">
        <v>31</v>
      </c>
      <c r="B17" s="2" t="s">
        <v>162</v>
      </c>
      <c r="C17" s="3"/>
      <c r="D17" s="3"/>
      <c r="E17" s="3"/>
      <c r="F17" s="3" t="s">
        <v>33</v>
      </c>
      <c r="G17" s="3" t="s">
        <v>103</v>
      </c>
    </row>
    <row r="18" ht="14.25" spans="1:7">
      <c r="A18" s="4" t="s">
        <v>3</v>
      </c>
      <c r="B18" s="4" t="s">
        <v>42</v>
      </c>
      <c r="C18" s="4" t="s">
        <v>36</v>
      </c>
      <c r="D18" s="4" t="s">
        <v>37</v>
      </c>
      <c r="E18" s="4" t="s">
        <v>38</v>
      </c>
      <c r="F18" s="4" t="s">
        <v>39</v>
      </c>
      <c r="G18" s="4" t="s">
        <v>40</v>
      </c>
    </row>
    <row r="19" ht="14.25" spans="1:7">
      <c r="A19" s="3">
        <v>1</v>
      </c>
      <c r="B19" s="5" t="s">
        <v>159</v>
      </c>
      <c r="C19" s="3"/>
      <c r="D19" s="5" t="s">
        <v>47</v>
      </c>
      <c r="E19" s="5">
        <v>40</v>
      </c>
      <c r="F19" s="5">
        <v>3</v>
      </c>
      <c r="G19" s="3">
        <f>E19*F19</f>
        <v>120</v>
      </c>
    </row>
    <row r="20" ht="14.25" spans="1:7">
      <c r="A20" s="3">
        <v>2</v>
      </c>
      <c r="B20" s="5" t="s">
        <v>160</v>
      </c>
      <c r="C20" s="3"/>
      <c r="D20" s="5" t="s">
        <v>47</v>
      </c>
      <c r="E20" s="5">
        <v>5</v>
      </c>
      <c r="F20" s="5">
        <v>3</v>
      </c>
      <c r="G20" s="3">
        <f>E20*F20</f>
        <v>15</v>
      </c>
    </row>
    <row r="21" ht="28.5" spans="1:7">
      <c r="A21" s="1" t="s">
        <v>31</v>
      </c>
      <c r="B21" s="2" t="s">
        <v>162</v>
      </c>
      <c r="C21" s="3"/>
      <c r="D21" s="3"/>
      <c r="E21" s="3"/>
      <c r="F21" s="3" t="s">
        <v>33</v>
      </c>
      <c r="G21" s="3" t="s">
        <v>112</v>
      </c>
    </row>
    <row r="22" ht="14.25" spans="1:7">
      <c r="A22" s="4" t="s">
        <v>3</v>
      </c>
      <c r="B22" s="4" t="s">
        <v>42</v>
      </c>
      <c r="C22" s="4" t="s">
        <v>36</v>
      </c>
      <c r="D22" s="4" t="s">
        <v>37</v>
      </c>
      <c r="E22" s="4" t="s">
        <v>38</v>
      </c>
      <c r="F22" s="4" t="s">
        <v>39</v>
      </c>
      <c r="G22" s="4" t="s">
        <v>40</v>
      </c>
    </row>
    <row r="23" ht="14.25" spans="1:7">
      <c r="A23" s="3">
        <v>1</v>
      </c>
      <c r="B23" s="5" t="s">
        <v>159</v>
      </c>
      <c r="C23" s="3"/>
      <c r="D23" s="5" t="s">
        <v>47</v>
      </c>
      <c r="E23" s="5">
        <v>40</v>
      </c>
      <c r="F23" s="5">
        <v>3</v>
      </c>
      <c r="G23" s="3">
        <f>E23*F23</f>
        <v>120</v>
      </c>
    </row>
    <row r="24" ht="14.25" spans="1:7">
      <c r="A24" s="3">
        <v>2</v>
      </c>
      <c r="B24" s="5" t="s">
        <v>160</v>
      </c>
      <c r="C24" s="3"/>
      <c r="D24" s="5" t="s">
        <v>47</v>
      </c>
      <c r="E24" s="5">
        <v>5</v>
      </c>
      <c r="F24" s="5">
        <v>3</v>
      </c>
      <c r="G24" s="3">
        <f>E24*F24</f>
        <v>15</v>
      </c>
    </row>
    <row r="25" ht="28.5" spans="1:7">
      <c r="A25" s="1" t="s">
        <v>31</v>
      </c>
      <c r="B25" s="2" t="s">
        <v>163</v>
      </c>
      <c r="C25" s="3"/>
      <c r="D25" s="3"/>
      <c r="E25" s="3"/>
      <c r="F25" s="3" t="s">
        <v>33</v>
      </c>
      <c r="G25" s="3" t="s">
        <v>114</v>
      </c>
    </row>
    <row r="26" ht="14.25" spans="1:7">
      <c r="A26" s="4" t="s">
        <v>3</v>
      </c>
      <c r="B26" s="4" t="s">
        <v>42</v>
      </c>
      <c r="C26" s="4" t="s">
        <v>36</v>
      </c>
      <c r="D26" s="4" t="s">
        <v>37</v>
      </c>
      <c r="E26" s="4" t="s">
        <v>38</v>
      </c>
      <c r="F26" s="4" t="s">
        <v>39</v>
      </c>
      <c r="G26" s="4" t="s">
        <v>40</v>
      </c>
    </row>
    <row r="27" ht="14.25" spans="1:7">
      <c r="A27" s="3">
        <v>1</v>
      </c>
      <c r="B27" s="7" t="s">
        <v>160</v>
      </c>
      <c r="C27" s="3"/>
      <c r="D27" s="8" t="s">
        <v>104</v>
      </c>
      <c r="E27" s="5">
        <v>20</v>
      </c>
      <c r="F27" s="7">
        <v>3</v>
      </c>
      <c r="G27" s="3">
        <f>E27*F27</f>
        <v>60</v>
      </c>
    </row>
    <row r="28" ht="28.5" spans="1:7">
      <c r="A28" s="1" t="s">
        <v>31</v>
      </c>
      <c r="B28" s="2" t="s">
        <v>163</v>
      </c>
      <c r="C28" s="3"/>
      <c r="D28" s="3"/>
      <c r="E28" s="3"/>
      <c r="F28" s="3" t="s">
        <v>33</v>
      </c>
      <c r="G28" s="3" t="s">
        <v>120</v>
      </c>
    </row>
    <row r="29" ht="14.25" spans="1:7">
      <c r="A29" s="4" t="s">
        <v>3</v>
      </c>
      <c r="B29" s="4" t="s">
        <v>42</v>
      </c>
      <c r="C29" s="4" t="s">
        <v>36</v>
      </c>
      <c r="D29" s="4" t="s">
        <v>37</v>
      </c>
      <c r="E29" s="4" t="s">
        <v>38</v>
      </c>
      <c r="F29" s="4" t="s">
        <v>39</v>
      </c>
      <c r="G29" s="4" t="s">
        <v>40</v>
      </c>
    </row>
    <row r="30" ht="14.25" spans="1:7">
      <c r="A30" s="3">
        <v>1</v>
      </c>
      <c r="B30" s="7" t="s">
        <v>160</v>
      </c>
      <c r="C30" s="3"/>
      <c r="D30" s="8" t="s">
        <v>104</v>
      </c>
      <c r="E30" s="5">
        <v>20</v>
      </c>
      <c r="F30" s="7">
        <v>3</v>
      </c>
      <c r="G30" s="3">
        <f>E30*F30</f>
        <v>60</v>
      </c>
    </row>
    <row r="31" ht="28.5" spans="1:7">
      <c r="A31" s="1" t="s">
        <v>31</v>
      </c>
      <c r="B31" s="2" t="s">
        <v>164</v>
      </c>
      <c r="C31" s="3"/>
      <c r="D31" s="3"/>
      <c r="E31" s="3"/>
      <c r="F31" s="3" t="s">
        <v>33</v>
      </c>
      <c r="G31" s="3" t="s">
        <v>122</v>
      </c>
    </row>
    <row r="32" ht="14.25" spans="1:7">
      <c r="A32" s="4" t="s">
        <v>3</v>
      </c>
      <c r="B32" s="4" t="s">
        <v>42</v>
      </c>
      <c r="C32" s="4" t="s">
        <v>36</v>
      </c>
      <c r="D32" s="4" t="s">
        <v>37</v>
      </c>
      <c r="E32" s="4" t="s">
        <v>38</v>
      </c>
      <c r="F32" s="4" t="s">
        <v>39</v>
      </c>
      <c r="G32" s="4" t="s">
        <v>40</v>
      </c>
    </row>
    <row r="33" ht="14.25" spans="1:7">
      <c r="A33" s="3">
        <v>1</v>
      </c>
      <c r="B33" s="5" t="s">
        <v>159</v>
      </c>
      <c r="C33" s="3"/>
      <c r="D33" s="8" t="s">
        <v>47</v>
      </c>
      <c r="E33" s="7">
        <v>60</v>
      </c>
      <c r="F33" s="7">
        <v>3</v>
      </c>
      <c r="G33" s="3">
        <f>E33*F33</f>
        <v>180</v>
      </c>
    </row>
    <row r="34" ht="28.5" spans="1:7">
      <c r="A34" s="1" t="s">
        <v>31</v>
      </c>
      <c r="B34" s="2" t="s">
        <v>164</v>
      </c>
      <c r="C34" s="3"/>
      <c r="D34" s="3"/>
      <c r="E34" s="3"/>
      <c r="F34" s="3" t="s">
        <v>33</v>
      </c>
      <c r="G34" s="3" t="s">
        <v>132</v>
      </c>
    </row>
    <row r="35" ht="14.25" spans="1:7">
      <c r="A35" s="4" t="s">
        <v>3</v>
      </c>
      <c r="B35" s="4" t="s">
        <v>42</v>
      </c>
      <c r="C35" s="4" t="s">
        <v>36</v>
      </c>
      <c r="D35" s="4" t="s">
        <v>37</v>
      </c>
      <c r="E35" s="4" t="s">
        <v>38</v>
      </c>
      <c r="F35" s="4" t="s">
        <v>39</v>
      </c>
      <c r="G35" s="4" t="s">
        <v>40</v>
      </c>
    </row>
    <row r="36" ht="14.25" spans="1:7">
      <c r="A36" s="3">
        <v>1</v>
      </c>
      <c r="B36" s="5" t="s">
        <v>159</v>
      </c>
      <c r="C36" s="3"/>
      <c r="D36" s="8" t="s">
        <v>47</v>
      </c>
      <c r="E36" s="7">
        <v>60</v>
      </c>
      <c r="F36" s="7">
        <v>3</v>
      </c>
      <c r="G36" s="3">
        <f>E36*F36</f>
        <v>180</v>
      </c>
    </row>
    <row r="37" ht="28.5" spans="1:7">
      <c r="A37" s="1" t="s">
        <v>31</v>
      </c>
      <c r="B37" s="2" t="s">
        <v>165</v>
      </c>
      <c r="C37" s="3"/>
      <c r="D37" s="3"/>
      <c r="E37" s="3"/>
      <c r="F37" s="3" t="s">
        <v>33</v>
      </c>
      <c r="G37" s="3" t="s">
        <v>134</v>
      </c>
    </row>
    <row r="38" ht="14.25" spans="1:7">
      <c r="A38" s="4" t="s">
        <v>3</v>
      </c>
      <c r="B38" s="4" t="s">
        <v>42</v>
      </c>
      <c r="C38" s="4" t="s">
        <v>36</v>
      </c>
      <c r="D38" s="4" t="s">
        <v>37</v>
      </c>
      <c r="E38" s="4" t="s">
        <v>38</v>
      </c>
      <c r="F38" s="4" t="s">
        <v>39</v>
      </c>
      <c r="G38" s="4" t="s">
        <v>40</v>
      </c>
    </row>
    <row r="39" ht="14.25" spans="1:7">
      <c r="A39" s="3">
        <v>1</v>
      </c>
      <c r="B39" s="5" t="s">
        <v>159</v>
      </c>
      <c r="C39" s="3"/>
      <c r="D39" s="8" t="s">
        <v>47</v>
      </c>
      <c r="E39" s="7">
        <v>40</v>
      </c>
      <c r="F39" s="7">
        <v>3</v>
      </c>
      <c r="G39" s="3">
        <f>E39*F39</f>
        <v>120</v>
      </c>
    </row>
    <row r="40" ht="28.5" spans="1:7">
      <c r="A40" s="1" t="s">
        <v>31</v>
      </c>
      <c r="B40" s="2" t="s">
        <v>165</v>
      </c>
      <c r="C40" s="3"/>
      <c r="D40" s="3"/>
      <c r="E40" s="3"/>
      <c r="F40" s="3" t="s">
        <v>33</v>
      </c>
      <c r="G40" s="3" t="s">
        <v>142</v>
      </c>
    </row>
    <row r="41" ht="14.25" spans="1:7">
      <c r="A41" s="4" t="s">
        <v>3</v>
      </c>
      <c r="B41" s="4" t="s">
        <v>42</v>
      </c>
      <c r="C41" s="4" t="s">
        <v>36</v>
      </c>
      <c r="D41" s="4" t="s">
        <v>37</v>
      </c>
      <c r="E41" s="4" t="s">
        <v>38</v>
      </c>
      <c r="F41" s="4" t="s">
        <v>39</v>
      </c>
      <c r="G41" s="4" t="s">
        <v>40</v>
      </c>
    </row>
    <row r="42" ht="14.25" spans="1:7">
      <c r="A42" s="3">
        <v>1</v>
      </c>
      <c r="B42" s="5" t="s">
        <v>159</v>
      </c>
      <c r="C42" s="3"/>
      <c r="D42" s="8" t="s">
        <v>47</v>
      </c>
      <c r="E42" s="7">
        <v>40</v>
      </c>
      <c r="F42" s="7">
        <v>3</v>
      </c>
      <c r="G42" s="3">
        <f>E42*F42</f>
        <v>120</v>
      </c>
    </row>
    <row r="43" ht="14.25" spans="1:7">
      <c r="A43" s="1" t="s">
        <v>143</v>
      </c>
      <c r="B43" s="2" t="s">
        <v>166</v>
      </c>
      <c r="C43" s="3"/>
      <c r="D43" s="3"/>
      <c r="E43" s="3"/>
      <c r="F43" s="3" t="s">
        <v>33</v>
      </c>
      <c r="G43" s="3" t="s">
        <v>145</v>
      </c>
    </row>
    <row r="44" ht="14.25" spans="1:7">
      <c r="A44" s="4" t="s">
        <v>3</v>
      </c>
      <c r="B44" s="4" t="s">
        <v>42</v>
      </c>
      <c r="C44" s="4" t="s">
        <v>36</v>
      </c>
      <c r="D44" s="4" t="s">
        <v>37</v>
      </c>
      <c r="E44" s="4" t="s">
        <v>38</v>
      </c>
      <c r="F44" s="4" t="s">
        <v>39</v>
      </c>
      <c r="G44" s="4" t="s">
        <v>40</v>
      </c>
    </row>
    <row r="45" ht="14.25" spans="1:7">
      <c r="A45" s="3">
        <v>1</v>
      </c>
      <c r="B45" s="9" t="s">
        <v>167</v>
      </c>
      <c r="C45" s="3"/>
      <c r="D45" s="8" t="s">
        <v>47</v>
      </c>
      <c r="E45" s="6">
        <v>20</v>
      </c>
      <c r="F45" s="6">
        <v>3</v>
      </c>
      <c r="G45" s="3">
        <f>E45*F45</f>
        <v>60</v>
      </c>
    </row>
    <row r="46" ht="14.25" spans="1:7">
      <c r="A46" s="1" t="s">
        <v>143</v>
      </c>
      <c r="B46" s="2" t="s">
        <v>168</v>
      </c>
      <c r="C46" s="3"/>
      <c r="D46" s="3"/>
      <c r="E46" s="3"/>
      <c r="F46" s="3" t="s">
        <v>33</v>
      </c>
      <c r="G46" s="3" t="s">
        <v>149</v>
      </c>
    </row>
    <row r="47" ht="14.25" spans="1:7">
      <c r="A47" s="4" t="s">
        <v>3</v>
      </c>
      <c r="B47" s="4" t="s">
        <v>42</v>
      </c>
      <c r="C47" s="4" t="s">
        <v>36</v>
      </c>
      <c r="D47" s="4" t="s">
        <v>37</v>
      </c>
      <c r="E47" s="4" t="s">
        <v>38</v>
      </c>
      <c r="F47" s="4" t="s">
        <v>39</v>
      </c>
      <c r="G47" s="4" t="s">
        <v>40</v>
      </c>
    </row>
    <row r="48" ht="14.25" spans="1:7">
      <c r="A48" s="3">
        <v>1</v>
      </c>
      <c r="B48" s="9" t="s">
        <v>167</v>
      </c>
      <c r="C48" s="3"/>
      <c r="D48" s="8" t="s">
        <v>47</v>
      </c>
      <c r="E48" s="6">
        <v>20</v>
      </c>
      <c r="F48" s="6">
        <v>3</v>
      </c>
      <c r="G48" s="3">
        <f>E48*F48</f>
        <v>60</v>
      </c>
    </row>
    <row r="49" ht="14.25" spans="1:7">
      <c r="A49" s="1" t="s">
        <v>143</v>
      </c>
      <c r="B49" s="2" t="s">
        <v>169</v>
      </c>
      <c r="C49" s="3"/>
      <c r="D49" s="3"/>
      <c r="E49" s="3"/>
      <c r="F49" s="3" t="s">
        <v>33</v>
      </c>
      <c r="G49" s="3" t="s">
        <v>151</v>
      </c>
    </row>
    <row r="50" ht="14.25" spans="1:7">
      <c r="A50" s="4" t="s">
        <v>3</v>
      </c>
      <c r="B50" s="4" t="s">
        <v>42</v>
      </c>
      <c r="C50" s="4" t="s">
        <v>36</v>
      </c>
      <c r="D50" s="4" t="s">
        <v>37</v>
      </c>
      <c r="E50" s="4" t="s">
        <v>38</v>
      </c>
      <c r="F50" s="4" t="s">
        <v>39</v>
      </c>
      <c r="G50" s="4" t="s">
        <v>40</v>
      </c>
    </row>
    <row r="51" ht="14.25" spans="1:7">
      <c r="A51" s="3">
        <v>1</v>
      </c>
      <c r="B51" s="5" t="s">
        <v>159</v>
      </c>
      <c r="C51" s="3"/>
      <c r="D51" s="8" t="s">
        <v>47</v>
      </c>
      <c r="E51" s="5">
        <v>15</v>
      </c>
      <c r="F51" s="7">
        <v>3</v>
      </c>
      <c r="G51" s="3">
        <f>E51*F51</f>
        <v>45</v>
      </c>
    </row>
    <row r="52" ht="14.25" spans="1:11">
      <c r="A52" s="3">
        <v>2</v>
      </c>
      <c r="B52" s="5" t="s">
        <v>167</v>
      </c>
      <c r="C52" s="3"/>
      <c r="D52" s="8" t="s">
        <v>47</v>
      </c>
      <c r="E52" s="5">
        <v>15</v>
      </c>
      <c r="F52" s="7">
        <v>3</v>
      </c>
      <c r="G52" s="3">
        <f>E52*F52</f>
        <v>45</v>
      </c>
      <c r="I52" s="31"/>
      <c r="J52" s="32"/>
      <c r="K52" s="33"/>
    </row>
    <row r="53" ht="14.25" spans="1:11">
      <c r="A53" s="1" t="s">
        <v>143</v>
      </c>
      <c r="B53" s="2" t="s">
        <v>170</v>
      </c>
      <c r="C53" s="3"/>
      <c r="D53" s="3"/>
      <c r="E53" s="3"/>
      <c r="F53" s="3" t="s">
        <v>33</v>
      </c>
      <c r="G53" s="3" t="s">
        <v>157</v>
      </c>
      <c r="I53" s="34"/>
      <c r="J53" s="35"/>
      <c r="K53" s="36"/>
    </row>
    <row r="54" ht="14.25" spans="1:11">
      <c r="A54" s="4" t="s">
        <v>3</v>
      </c>
      <c r="B54" s="4" t="s">
        <v>42</v>
      </c>
      <c r="C54" s="4" t="s">
        <v>36</v>
      </c>
      <c r="D54" s="4" t="s">
        <v>37</v>
      </c>
      <c r="E54" s="4" t="s">
        <v>38</v>
      </c>
      <c r="F54" s="4" t="s">
        <v>39</v>
      </c>
      <c r="G54" s="4" t="s">
        <v>40</v>
      </c>
      <c r="I54" s="34"/>
      <c r="J54" s="35"/>
      <c r="K54" s="36"/>
    </row>
    <row r="55" ht="14.25" spans="1:11">
      <c r="A55" s="3">
        <v>1</v>
      </c>
      <c r="B55" s="5" t="s">
        <v>160</v>
      </c>
      <c r="C55" s="3"/>
      <c r="D55" s="3" t="s">
        <v>47</v>
      </c>
      <c r="E55" s="3">
        <v>40</v>
      </c>
      <c r="F55" s="3">
        <v>3</v>
      </c>
      <c r="G55" s="3">
        <f>E55*F55</f>
        <v>120</v>
      </c>
      <c r="I55" s="34"/>
      <c r="J55" s="35"/>
      <c r="K55" s="36"/>
    </row>
    <row r="56" spans="7:11">
      <c r="G56">
        <f>SUM(G3:G55)</f>
        <v>1710</v>
      </c>
      <c r="I56" s="34"/>
      <c r="J56" s="35"/>
      <c r="K56" s="36"/>
    </row>
    <row r="57" spans="9:11">
      <c r="I57" s="34"/>
      <c r="J57" s="35"/>
      <c r="K57" s="36"/>
    </row>
    <row r="58" spans="9:11">
      <c r="I58" s="34"/>
      <c r="J58" s="35"/>
      <c r="K58" s="36"/>
    </row>
    <row r="59" spans="9:11">
      <c r="I59" s="34"/>
      <c r="J59" s="35"/>
      <c r="K59" s="36"/>
    </row>
    <row r="60" spans="9:11">
      <c r="I60" s="34"/>
      <c r="J60" s="35"/>
      <c r="K60" s="36"/>
    </row>
    <row r="61" spans="9:11">
      <c r="I61" s="34"/>
      <c r="J61" s="35"/>
      <c r="K61" s="36"/>
    </row>
    <row r="62" spans="9:11">
      <c r="I62" s="34"/>
      <c r="J62" s="35"/>
      <c r="K62" s="36"/>
    </row>
    <row r="63" spans="9:11">
      <c r="I63" s="34"/>
      <c r="J63" s="35"/>
      <c r="K63" s="36"/>
    </row>
    <row r="64" spans="9:11">
      <c r="I64" s="34"/>
      <c r="J64" s="35"/>
      <c r="K64" s="36"/>
    </row>
    <row r="65" spans="9:11">
      <c r="I65" s="34"/>
      <c r="J65" s="35"/>
      <c r="K65" s="36"/>
    </row>
    <row r="66" spans="9:11">
      <c r="I66" s="34"/>
      <c r="J66" s="35"/>
      <c r="K66" s="36"/>
    </row>
    <row r="67" spans="9:11">
      <c r="I67" s="34"/>
      <c r="J67" s="35"/>
      <c r="K67" s="36"/>
    </row>
    <row r="68" spans="9:11">
      <c r="I68" s="34"/>
      <c r="J68" s="35"/>
      <c r="K68" s="36"/>
    </row>
    <row r="69" spans="9:11">
      <c r="I69" s="37"/>
      <c r="J69" s="38"/>
      <c r="K69" s="39"/>
    </row>
  </sheetData>
  <mergeCells count="16">
    <mergeCell ref="B1:E1"/>
    <mergeCell ref="B5:E5"/>
    <mergeCell ref="B9:E9"/>
    <mergeCell ref="B13:E13"/>
    <mergeCell ref="B17:E17"/>
    <mergeCell ref="B21:E21"/>
    <mergeCell ref="B25:E25"/>
    <mergeCell ref="B28:E28"/>
    <mergeCell ref="B31:E31"/>
    <mergeCell ref="B34:E34"/>
    <mergeCell ref="B37:E37"/>
    <mergeCell ref="B40:E40"/>
    <mergeCell ref="B43:E43"/>
    <mergeCell ref="B46:E46"/>
    <mergeCell ref="B49:E49"/>
    <mergeCell ref="B53:E53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2"/>
  <sheetViews>
    <sheetView topLeftCell="A174" workbookViewId="0">
      <selection activeCell="P212" sqref="P212"/>
    </sheetView>
  </sheetViews>
  <sheetFormatPr defaultColWidth="9" defaultRowHeight="13.5"/>
  <sheetData>
    <row r="1" ht="42.75" spans="1:16">
      <c r="A1" s="1" t="s">
        <v>31</v>
      </c>
      <c r="B1" s="2" t="s">
        <v>171</v>
      </c>
      <c r="C1" s="3"/>
      <c r="D1" s="3"/>
      <c r="E1" s="3"/>
      <c r="F1" s="3" t="s">
        <v>33</v>
      </c>
      <c r="G1" s="3" t="s">
        <v>34</v>
      </c>
      <c r="J1" s="3" t="s">
        <v>3</v>
      </c>
      <c r="K1" s="11" t="s">
        <v>35</v>
      </c>
      <c r="L1" s="3" t="s">
        <v>36</v>
      </c>
      <c r="M1" s="10" t="s">
        <v>37</v>
      </c>
      <c r="N1" s="11" t="s">
        <v>38</v>
      </c>
      <c r="O1" s="11" t="s">
        <v>39</v>
      </c>
      <c r="P1" s="10" t="s">
        <v>40</v>
      </c>
    </row>
    <row r="2" ht="14.25" spans="1:16">
      <c r="A2" s="4" t="s">
        <v>3</v>
      </c>
      <c r="B2" s="4" t="s">
        <v>42</v>
      </c>
      <c r="C2" s="4" t="s">
        <v>36</v>
      </c>
      <c r="D2" s="4" t="s">
        <v>37</v>
      </c>
      <c r="E2" s="4" t="s">
        <v>38</v>
      </c>
      <c r="F2" s="4" t="s">
        <v>39</v>
      </c>
      <c r="G2" s="4" t="s">
        <v>40</v>
      </c>
      <c r="J2" s="3">
        <v>1</v>
      </c>
      <c r="K2" s="7" t="s">
        <v>43</v>
      </c>
      <c r="L2" s="3" t="s">
        <v>135</v>
      </c>
      <c r="M2" s="8" t="s">
        <v>44</v>
      </c>
      <c r="N2" s="6">
        <v>5</v>
      </c>
      <c r="O2" s="6">
        <v>3</v>
      </c>
      <c r="P2" s="3">
        <f>N2*O2</f>
        <v>15</v>
      </c>
    </row>
    <row r="3" ht="14.25" spans="1:16">
      <c r="A3" s="3">
        <v>1</v>
      </c>
      <c r="B3" s="7" t="s">
        <v>172</v>
      </c>
      <c r="C3" s="3"/>
      <c r="D3" s="8" t="s">
        <v>47</v>
      </c>
      <c r="E3" s="6">
        <v>5</v>
      </c>
      <c r="F3" s="6">
        <v>5</v>
      </c>
      <c r="G3" s="3">
        <f>E3*F3</f>
        <v>25</v>
      </c>
      <c r="J3" s="3">
        <v>2</v>
      </c>
      <c r="K3" s="7" t="s">
        <v>59</v>
      </c>
      <c r="L3" s="3"/>
      <c r="M3" s="8" t="s">
        <v>47</v>
      </c>
      <c r="N3" s="6">
        <v>1</v>
      </c>
      <c r="O3" s="6">
        <v>7</v>
      </c>
      <c r="P3" s="3">
        <f t="shared" ref="P3:P12" si="0">N3*O3</f>
        <v>7</v>
      </c>
    </row>
    <row r="4" ht="14.25" spans="1:16">
      <c r="A4" s="3">
        <v>2</v>
      </c>
      <c r="B4" s="7" t="s">
        <v>51</v>
      </c>
      <c r="C4" s="3"/>
      <c r="D4" s="8" t="s">
        <v>47</v>
      </c>
      <c r="E4" s="6">
        <v>3</v>
      </c>
      <c r="F4" s="6">
        <v>5</v>
      </c>
      <c r="G4" s="3">
        <f t="shared" ref="G4:G11" si="1">E4*F4</f>
        <v>15</v>
      </c>
      <c r="J4" s="3">
        <v>3</v>
      </c>
      <c r="K4" s="7" t="s">
        <v>56</v>
      </c>
      <c r="L4" s="3"/>
      <c r="M4" s="8" t="s">
        <v>47</v>
      </c>
      <c r="N4" s="6">
        <v>0.5</v>
      </c>
      <c r="O4" s="6">
        <v>7</v>
      </c>
      <c r="P4" s="3">
        <f t="shared" si="0"/>
        <v>3.5</v>
      </c>
    </row>
    <row r="5" ht="14.25" spans="1:16">
      <c r="A5" s="3">
        <v>3</v>
      </c>
      <c r="B5" s="7" t="s">
        <v>173</v>
      </c>
      <c r="C5" s="3"/>
      <c r="D5" s="8" t="s">
        <v>47</v>
      </c>
      <c r="E5" s="6">
        <v>5</v>
      </c>
      <c r="F5" s="6">
        <v>4</v>
      </c>
      <c r="G5" s="3">
        <f t="shared" si="1"/>
        <v>20</v>
      </c>
      <c r="J5" s="3">
        <v>4</v>
      </c>
      <c r="K5" s="7" t="s">
        <v>52</v>
      </c>
      <c r="L5" s="3" t="s">
        <v>135</v>
      </c>
      <c r="M5" s="8" t="s">
        <v>44</v>
      </c>
      <c r="N5" s="6">
        <v>1</v>
      </c>
      <c r="O5" s="6">
        <v>10</v>
      </c>
      <c r="P5" s="3">
        <f t="shared" si="0"/>
        <v>10</v>
      </c>
    </row>
    <row r="6" ht="14.25" spans="1:16">
      <c r="A6" s="3">
        <v>4</v>
      </c>
      <c r="B6" s="7" t="s">
        <v>58</v>
      </c>
      <c r="C6" s="3"/>
      <c r="D6" s="8" t="s">
        <v>47</v>
      </c>
      <c r="E6" s="6">
        <v>1</v>
      </c>
      <c r="F6" s="6">
        <v>6</v>
      </c>
      <c r="G6" s="3">
        <f t="shared" si="1"/>
        <v>6</v>
      </c>
      <c r="J6" s="3">
        <v>5</v>
      </c>
      <c r="K6" s="7" t="s">
        <v>62</v>
      </c>
      <c r="L6" s="3" t="s">
        <v>136</v>
      </c>
      <c r="M6" s="8" t="s">
        <v>63</v>
      </c>
      <c r="N6" s="6">
        <v>3</v>
      </c>
      <c r="O6" s="6">
        <v>8</v>
      </c>
      <c r="P6" s="3">
        <f t="shared" si="0"/>
        <v>24</v>
      </c>
    </row>
    <row r="7" ht="14.25" spans="1:16">
      <c r="A7" s="3">
        <v>5</v>
      </c>
      <c r="B7" s="7" t="s">
        <v>160</v>
      </c>
      <c r="C7" s="3"/>
      <c r="D7" s="8" t="s">
        <v>47</v>
      </c>
      <c r="E7" s="6">
        <v>1</v>
      </c>
      <c r="F7" s="6">
        <v>4</v>
      </c>
      <c r="G7" s="3">
        <f t="shared" si="1"/>
        <v>4</v>
      </c>
      <c r="J7" s="3">
        <v>6</v>
      </c>
      <c r="K7" s="7" t="s">
        <v>174</v>
      </c>
      <c r="L7" s="3" t="s">
        <v>136</v>
      </c>
      <c r="M7" s="8" t="s">
        <v>63</v>
      </c>
      <c r="N7" s="6">
        <v>1</v>
      </c>
      <c r="O7" s="6">
        <v>8</v>
      </c>
      <c r="P7" s="3">
        <f t="shared" si="0"/>
        <v>8</v>
      </c>
    </row>
    <row r="8" ht="14.25" spans="1:16">
      <c r="A8" s="3">
        <v>6</v>
      </c>
      <c r="B8" s="13" t="s">
        <v>175</v>
      </c>
      <c r="C8" s="3"/>
      <c r="D8" s="14" t="s">
        <v>47</v>
      </c>
      <c r="E8" s="15">
        <v>20</v>
      </c>
      <c r="F8" s="6">
        <v>12</v>
      </c>
      <c r="G8" s="3">
        <f t="shared" si="1"/>
        <v>240</v>
      </c>
      <c r="J8" s="3">
        <v>7</v>
      </c>
      <c r="K8" s="7" t="s">
        <v>74</v>
      </c>
      <c r="L8" s="3"/>
      <c r="M8" s="8" t="s">
        <v>47</v>
      </c>
      <c r="N8" s="6">
        <v>10</v>
      </c>
      <c r="O8" s="6">
        <v>5</v>
      </c>
      <c r="P8" s="3">
        <f t="shared" si="0"/>
        <v>50</v>
      </c>
    </row>
    <row r="9" ht="14.25" spans="1:16">
      <c r="A9" s="3">
        <v>7</v>
      </c>
      <c r="B9" s="7" t="s">
        <v>176</v>
      </c>
      <c r="C9" s="3"/>
      <c r="D9" s="8" t="s">
        <v>47</v>
      </c>
      <c r="E9" s="6">
        <v>5</v>
      </c>
      <c r="F9" s="6">
        <v>10</v>
      </c>
      <c r="G9" s="3">
        <f t="shared" si="1"/>
        <v>50</v>
      </c>
      <c r="J9" s="3">
        <v>8</v>
      </c>
      <c r="K9" s="7" t="s">
        <v>71</v>
      </c>
      <c r="L9" s="3" t="s">
        <v>138</v>
      </c>
      <c r="M9" s="8" t="s">
        <v>63</v>
      </c>
      <c r="N9" s="6">
        <v>2</v>
      </c>
      <c r="O9" s="6">
        <v>25</v>
      </c>
      <c r="P9" s="3">
        <f t="shared" si="0"/>
        <v>50</v>
      </c>
    </row>
    <row r="10" ht="14.25" spans="1:16">
      <c r="A10" s="3">
        <v>8</v>
      </c>
      <c r="B10" s="7" t="s">
        <v>177</v>
      </c>
      <c r="C10" s="3"/>
      <c r="D10" s="8" t="s">
        <v>47</v>
      </c>
      <c r="E10" s="6">
        <v>5</v>
      </c>
      <c r="F10" s="6">
        <v>6</v>
      </c>
      <c r="G10" s="3">
        <f t="shared" si="1"/>
        <v>30</v>
      </c>
      <c r="J10" s="3">
        <v>9</v>
      </c>
      <c r="K10" s="7" t="s">
        <v>178</v>
      </c>
      <c r="L10" s="3"/>
      <c r="M10" s="8" t="s">
        <v>179</v>
      </c>
      <c r="N10" s="6">
        <v>2</v>
      </c>
      <c r="O10" s="6">
        <v>15</v>
      </c>
      <c r="P10" s="3">
        <f t="shared" si="0"/>
        <v>30</v>
      </c>
    </row>
    <row r="11" ht="14.25" spans="1:16">
      <c r="A11" s="3">
        <v>10</v>
      </c>
      <c r="B11" s="7" t="s">
        <v>96</v>
      </c>
      <c r="C11" s="3"/>
      <c r="D11" s="8" t="s">
        <v>47</v>
      </c>
      <c r="E11" s="3">
        <v>10</v>
      </c>
      <c r="F11" s="6">
        <v>6</v>
      </c>
      <c r="G11" s="3">
        <f t="shared" si="1"/>
        <v>60</v>
      </c>
      <c r="J11" s="3">
        <v>10</v>
      </c>
      <c r="K11" s="7" t="s">
        <v>180</v>
      </c>
      <c r="L11" s="3"/>
      <c r="M11" s="8" t="s">
        <v>47</v>
      </c>
      <c r="N11" s="6">
        <v>1</v>
      </c>
      <c r="O11" s="6">
        <v>40</v>
      </c>
      <c r="P11" s="3">
        <f t="shared" si="0"/>
        <v>40</v>
      </c>
    </row>
    <row r="12" ht="14.25" spans="1:16">
      <c r="A12" s="16" t="s">
        <v>181</v>
      </c>
      <c r="B12" s="17"/>
      <c r="C12" s="17"/>
      <c r="D12" s="17"/>
      <c r="E12" s="17"/>
      <c r="F12" s="18"/>
      <c r="G12" s="19"/>
      <c r="J12" s="3">
        <v>11</v>
      </c>
      <c r="K12" s="7" t="s">
        <v>77</v>
      </c>
      <c r="L12" s="3"/>
      <c r="M12" s="8" t="s">
        <v>47</v>
      </c>
      <c r="N12" s="3">
        <v>10</v>
      </c>
      <c r="O12" s="3">
        <v>7</v>
      </c>
      <c r="P12" s="3">
        <f t="shared" si="0"/>
        <v>70</v>
      </c>
    </row>
    <row r="14" ht="42.75" spans="1:16">
      <c r="A14" s="1" t="s">
        <v>31</v>
      </c>
      <c r="B14" s="2" t="s">
        <v>182</v>
      </c>
      <c r="C14" s="3"/>
      <c r="D14" s="3"/>
      <c r="E14" s="3"/>
      <c r="F14" s="3" t="s">
        <v>33</v>
      </c>
      <c r="G14" s="3" t="s">
        <v>70</v>
      </c>
      <c r="J14" s="3" t="s">
        <v>3</v>
      </c>
      <c r="K14" s="11" t="s">
        <v>35</v>
      </c>
      <c r="L14" s="3" t="s">
        <v>36</v>
      </c>
      <c r="M14" s="10" t="s">
        <v>37</v>
      </c>
      <c r="N14" s="11" t="s">
        <v>38</v>
      </c>
      <c r="O14" s="11" t="s">
        <v>39</v>
      </c>
      <c r="P14" s="10" t="s">
        <v>40</v>
      </c>
    </row>
    <row r="15" ht="14.25" spans="1:16">
      <c r="A15" s="20" t="s">
        <v>45</v>
      </c>
      <c r="B15" s="20"/>
      <c r="C15" s="20"/>
      <c r="D15" s="20"/>
      <c r="E15" s="20"/>
      <c r="F15" s="20"/>
      <c r="G15" s="20"/>
      <c r="J15" s="3">
        <v>1</v>
      </c>
      <c r="K15" s="7" t="s">
        <v>43</v>
      </c>
      <c r="L15" s="3" t="s">
        <v>135</v>
      </c>
      <c r="M15" s="8" t="s">
        <v>44</v>
      </c>
      <c r="N15" s="7">
        <v>5</v>
      </c>
      <c r="O15" s="7">
        <v>3</v>
      </c>
      <c r="P15" s="3">
        <f>N15*O15</f>
        <v>15</v>
      </c>
    </row>
    <row r="16" ht="14.25" spans="1:16">
      <c r="A16" s="4" t="s">
        <v>3</v>
      </c>
      <c r="B16" s="4" t="s">
        <v>42</v>
      </c>
      <c r="C16" s="4" t="s">
        <v>36</v>
      </c>
      <c r="D16" s="4" t="s">
        <v>37</v>
      </c>
      <c r="E16" s="4" t="s">
        <v>38</v>
      </c>
      <c r="F16" s="4" t="s">
        <v>39</v>
      </c>
      <c r="G16" s="4" t="s">
        <v>40</v>
      </c>
      <c r="J16" s="3">
        <v>2</v>
      </c>
      <c r="K16" s="7" t="s">
        <v>59</v>
      </c>
      <c r="L16" s="3"/>
      <c r="M16" s="8" t="s">
        <v>47</v>
      </c>
      <c r="N16" s="7">
        <v>1</v>
      </c>
      <c r="O16" s="7">
        <v>7</v>
      </c>
      <c r="P16" s="3">
        <f t="shared" ref="P16:P25" si="2">N16*O16</f>
        <v>7</v>
      </c>
    </row>
    <row r="17" ht="14.25" spans="1:16">
      <c r="A17" s="3">
        <v>1</v>
      </c>
      <c r="B17" s="7" t="s">
        <v>172</v>
      </c>
      <c r="C17" s="3"/>
      <c r="D17" s="8" t="s">
        <v>47</v>
      </c>
      <c r="E17" s="7">
        <v>5</v>
      </c>
      <c r="F17" s="7">
        <v>5</v>
      </c>
      <c r="G17" s="3">
        <f>E17*F17</f>
        <v>25</v>
      </c>
      <c r="J17" s="3">
        <v>3</v>
      </c>
      <c r="K17" s="7" t="s">
        <v>56</v>
      </c>
      <c r="L17" s="3"/>
      <c r="M17" s="8" t="s">
        <v>47</v>
      </c>
      <c r="N17" s="7">
        <v>0.5</v>
      </c>
      <c r="O17" s="7">
        <v>7</v>
      </c>
      <c r="P17" s="3">
        <f t="shared" si="2"/>
        <v>3.5</v>
      </c>
    </row>
    <row r="18" ht="14.25" spans="1:16">
      <c r="A18" s="3">
        <v>2</v>
      </c>
      <c r="B18" s="7" t="s">
        <v>51</v>
      </c>
      <c r="C18" s="3"/>
      <c r="D18" s="8" t="s">
        <v>47</v>
      </c>
      <c r="E18" s="7">
        <v>3</v>
      </c>
      <c r="F18" s="7">
        <v>5</v>
      </c>
      <c r="G18" s="3">
        <f t="shared" ref="G18:G25" si="3">E18*F18</f>
        <v>15</v>
      </c>
      <c r="J18" s="3">
        <v>4</v>
      </c>
      <c r="K18" s="7" t="s">
        <v>52</v>
      </c>
      <c r="L18" s="3" t="s">
        <v>135</v>
      </c>
      <c r="M18" s="8" t="s">
        <v>44</v>
      </c>
      <c r="N18" s="7">
        <v>1</v>
      </c>
      <c r="O18" s="7">
        <v>10</v>
      </c>
      <c r="P18" s="3">
        <f t="shared" si="2"/>
        <v>10</v>
      </c>
    </row>
    <row r="19" ht="14.25" spans="1:16">
      <c r="A19" s="3">
        <v>3</v>
      </c>
      <c r="B19" s="7" t="s">
        <v>173</v>
      </c>
      <c r="C19" s="3"/>
      <c r="D19" s="8" t="s">
        <v>47</v>
      </c>
      <c r="E19" s="7">
        <v>5</v>
      </c>
      <c r="F19" s="7">
        <v>4</v>
      </c>
      <c r="G19" s="3">
        <f t="shared" si="3"/>
        <v>20</v>
      </c>
      <c r="J19" s="3">
        <v>5</v>
      </c>
      <c r="K19" s="7" t="s">
        <v>62</v>
      </c>
      <c r="L19" s="3" t="s">
        <v>136</v>
      </c>
      <c r="M19" s="8" t="s">
        <v>63</v>
      </c>
      <c r="N19" s="7">
        <v>3</v>
      </c>
      <c r="O19" s="7">
        <v>8</v>
      </c>
      <c r="P19" s="3">
        <f t="shared" si="2"/>
        <v>24</v>
      </c>
    </row>
    <row r="20" ht="14.25" spans="1:16">
      <c r="A20" s="3">
        <v>4</v>
      </c>
      <c r="B20" s="7" t="s">
        <v>58</v>
      </c>
      <c r="C20" s="3"/>
      <c r="D20" s="8" t="s">
        <v>47</v>
      </c>
      <c r="E20" s="7">
        <v>1</v>
      </c>
      <c r="F20" s="7">
        <v>6</v>
      </c>
      <c r="G20" s="3">
        <f t="shared" si="3"/>
        <v>6</v>
      </c>
      <c r="J20" s="3">
        <v>6</v>
      </c>
      <c r="K20" s="7" t="s">
        <v>174</v>
      </c>
      <c r="L20" s="3" t="s">
        <v>136</v>
      </c>
      <c r="M20" s="8" t="s">
        <v>63</v>
      </c>
      <c r="N20" s="7">
        <v>1</v>
      </c>
      <c r="O20" s="7">
        <v>8</v>
      </c>
      <c r="P20" s="3">
        <f t="shared" si="2"/>
        <v>8</v>
      </c>
    </row>
    <row r="21" ht="14.25" spans="1:16">
      <c r="A21" s="3">
        <v>5</v>
      </c>
      <c r="B21" s="7" t="s">
        <v>160</v>
      </c>
      <c r="C21" s="3"/>
      <c r="D21" s="8" t="s">
        <v>47</v>
      </c>
      <c r="E21" s="7">
        <v>1</v>
      </c>
      <c r="F21" s="7">
        <v>4</v>
      </c>
      <c r="G21" s="3">
        <f t="shared" si="3"/>
        <v>4</v>
      </c>
      <c r="J21" s="3">
        <v>7</v>
      </c>
      <c r="K21" s="7" t="s">
        <v>74</v>
      </c>
      <c r="L21" s="3"/>
      <c r="M21" s="8" t="s">
        <v>47</v>
      </c>
      <c r="N21" s="7">
        <v>10</v>
      </c>
      <c r="O21" s="7">
        <v>5</v>
      </c>
      <c r="P21" s="3">
        <f t="shared" si="2"/>
        <v>50</v>
      </c>
    </row>
    <row r="22" ht="14.25" spans="1:16">
      <c r="A22" s="3">
        <v>6</v>
      </c>
      <c r="B22" s="13" t="s">
        <v>175</v>
      </c>
      <c r="C22" s="3"/>
      <c r="D22" s="14" t="s">
        <v>47</v>
      </c>
      <c r="E22" s="13">
        <v>20</v>
      </c>
      <c r="F22" s="7">
        <v>12</v>
      </c>
      <c r="G22" s="3">
        <f t="shared" si="3"/>
        <v>240</v>
      </c>
      <c r="J22" s="3">
        <v>8</v>
      </c>
      <c r="K22" s="7" t="s">
        <v>71</v>
      </c>
      <c r="L22" s="3" t="s">
        <v>138</v>
      </c>
      <c r="M22" s="8" t="s">
        <v>63</v>
      </c>
      <c r="N22" s="7">
        <v>2</v>
      </c>
      <c r="O22" s="7">
        <v>25</v>
      </c>
      <c r="P22" s="3">
        <f t="shared" si="2"/>
        <v>50</v>
      </c>
    </row>
    <row r="23" ht="14.25" spans="1:16">
      <c r="A23" s="3">
        <v>7</v>
      </c>
      <c r="B23" s="7" t="s">
        <v>176</v>
      </c>
      <c r="C23" s="3"/>
      <c r="D23" s="8" t="s">
        <v>47</v>
      </c>
      <c r="E23" s="7">
        <v>5</v>
      </c>
      <c r="F23" s="7">
        <v>10</v>
      </c>
      <c r="G23" s="3">
        <f t="shared" si="3"/>
        <v>50</v>
      </c>
      <c r="J23" s="3">
        <v>9</v>
      </c>
      <c r="K23" s="7" t="s">
        <v>178</v>
      </c>
      <c r="L23" s="3"/>
      <c r="M23" s="8" t="s">
        <v>179</v>
      </c>
      <c r="N23" s="7">
        <v>2</v>
      </c>
      <c r="O23" s="7">
        <v>15</v>
      </c>
      <c r="P23" s="3">
        <f t="shared" si="2"/>
        <v>30</v>
      </c>
    </row>
    <row r="24" ht="14.25" spans="1:16">
      <c r="A24" s="3">
        <v>8</v>
      </c>
      <c r="B24" s="7" t="s">
        <v>177</v>
      </c>
      <c r="C24" s="3"/>
      <c r="D24" s="8" t="s">
        <v>47</v>
      </c>
      <c r="E24" s="7">
        <v>5</v>
      </c>
      <c r="F24" s="7">
        <v>6</v>
      </c>
      <c r="G24" s="3">
        <f t="shared" si="3"/>
        <v>30</v>
      </c>
      <c r="J24" s="3">
        <v>10</v>
      </c>
      <c r="K24" s="7" t="s">
        <v>180</v>
      </c>
      <c r="L24" s="3"/>
      <c r="M24" s="8" t="s">
        <v>47</v>
      </c>
      <c r="N24" s="7">
        <v>1</v>
      </c>
      <c r="O24" s="7">
        <v>40</v>
      </c>
      <c r="P24" s="3">
        <f t="shared" si="2"/>
        <v>40</v>
      </c>
    </row>
    <row r="25" ht="14.25" spans="1:16">
      <c r="A25" s="3">
        <v>9</v>
      </c>
      <c r="B25" s="7" t="s">
        <v>96</v>
      </c>
      <c r="C25" s="3"/>
      <c r="D25" s="8" t="s">
        <v>47</v>
      </c>
      <c r="E25" s="3">
        <v>10</v>
      </c>
      <c r="F25" s="7">
        <v>6</v>
      </c>
      <c r="G25" s="3">
        <f t="shared" si="3"/>
        <v>60</v>
      </c>
      <c r="J25" s="3">
        <v>11</v>
      </c>
      <c r="K25" s="7" t="s">
        <v>77</v>
      </c>
      <c r="L25" s="3"/>
      <c r="M25" s="8" t="s">
        <v>47</v>
      </c>
      <c r="N25" s="3">
        <v>10</v>
      </c>
      <c r="O25" s="3">
        <v>7</v>
      </c>
      <c r="P25" s="3">
        <f t="shared" si="2"/>
        <v>70</v>
      </c>
    </row>
    <row r="27" ht="42.75" spans="1:16">
      <c r="A27" s="1" t="s">
        <v>31</v>
      </c>
      <c r="B27" s="2" t="s">
        <v>183</v>
      </c>
      <c r="C27" s="3"/>
      <c r="D27" s="3"/>
      <c r="E27" s="3"/>
      <c r="F27" s="3" t="s">
        <v>33</v>
      </c>
      <c r="G27" s="3" t="s">
        <v>91</v>
      </c>
      <c r="J27" s="3" t="s">
        <v>3</v>
      </c>
      <c r="K27" s="11" t="s">
        <v>35</v>
      </c>
      <c r="L27" s="3" t="s">
        <v>36</v>
      </c>
      <c r="M27" s="10" t="s">
        <v>37</v>
      </c>
      <c r="N27" s="11" t="s">
        <v>38</v>
      </c>
      <c r="O27" s="11" t="s">
        <v>39</v>
      </c>
      <c r="P27" s="10" t="s">
        <v>40</v>
      </c>
    </row>
    <row r="28" ht="14.25" spans="1:16">
      <c r="A28" s="4" t="s">
        <v>3</v>
      </c>
      <c r="B28" s="4" t="s">
        <v>42</v>
      </c>
      <c r="C28" s="4" t="s">
        <v>36</v>
      </c>
      <c r="D28" s="4" t="s">
        <v>37</v>
      </c>
      <c r="E28" s="4" t="s">
        <v>38</v>
      </c>
      <c r="F28" s="4" t="s">
        <v>39</v>
      </c>
      <c r="G28" s="4" t="s">
        <v>40</v>
      </c>
      <c r="J28" s="3">
        <v>1</v>
      </c>
      <c r="K28" s="7" t="s">
        <v>43</v>
      </c>
      <c r="L28" s="3" t="s">
        <v>135</v>
      </c>
      <c r="M28" s="8" t="s">
        <v>44</v>
      </c>
      <c r="N28" s="7">
        <v>2</v>
      </c>
      <c r="O28" s="7">
        <v>3</v>
      </c>
      <c r="P28" s="3">
        <f>N28*O28</f>
        <v>6</v>
      </c>
    </row>
    <row r="29" ht="14.25" spans="1:16">
      <c r="A29" s="3">
        <v>1</v>
      </c>
      <c r="B29" s="7" t="s">
        <v>184</v>
      </c>
      <c r="C29" s="3"/>
      <c r="D29" s="8" t="s">
        <v>47</v>
      </c>
      <c r="E29" s="7">
        <v>15</v>
      </c>
      <c r="F29" s="7">
        <v>4</v>
      </c>
      <c r="G29" s="3">
        <f>E29*F29</f>
        <v>60</v>
      </c>
      <c r="J29" s="3">
        <v>2</v>
      </c>
      <c r="K29" s="7" t="s">
        <v>52</v>
      </c>
      <c r="L29" s="3" t="s">
        <v>135</v>
      </c>
      <c r="M29" s="8" t="s">
        <v>44</v>
      </c>
      <c r="N29" s="7">
        <v>1</v>
      </c>
      <c r="O29" s="7">
        <v>10</v>
      </c>
      <c r="P29" s="3">
        <f t="shared" ref="P29:P46" si="4">N29*O29</f>
        <v>10</v>
      </c>
    </row>
    <row r="30" ht="14.25" spans="1:16">
      <c r="A30" s="3">
        <v>2</v>
      </c>
      <c r="B30" s="7" t="s">
        <v>127</v>
      </c>
      <c r="C30" s="3"/>
      <c r="D30" s="8" t="s">
        <v>47</v>
      </c>
      <c r="E30" s="7">
        <v>2</v>
      </c>
      <c r="F30" s="7">
        <v>3</v>
      </c>
      <c r="G30" s="3">
        <f t="shared" ref="G30:G36" si="5">E30*F30</f>
        <v>6</v>
      </c>
      <c r="J30" s="3">
        <v>3</v>
      </c>
      <c r="K30" s="25" t="s">
        <v>48</v>
      </c>
      <c r="L30" s="3" t="s">
        <v>185</v>
      </c>
      <c r="M30" s="8" t="s">
        <v>49</v>
      </c>
      <c r="N30" s="7">
        <v>1</v>
      </c>
      <c r="O30" s="7">
        <v>25</v>
      </c>
      <c r="P30" s="3">
        <f t="shared" si="4"/>
        <v>25</v>
      </c>
    </row>
    <row r="31" ht="14.25" spans="1:16">
      <c r="A31" s="3">
        <v>3</v>
      </c>
      <c r="B31" s="7" t="s">
        <v>58</v>
      </c>
      <c r="C31" s="3"/>
      <c r="D31" s="8" t="s">
        <v>104</v>
      </c>
      <c r="E31" s="7">
        <v>0.5</v>
      </c>
      <c r="F31" s="7">
        <v>6</v>
      </c>
      <c r="G31" s="3">
        <f t="shared" si="5"/>
        <v>3</v>
      </c>
      <c r="J31" s="3">
        <v>4</v>
      </c>
      <c r="K31" s="7" t="s">
        <v>128</v>
      </c>
      <c r="L31" s="3" t="s">
        <v>135</v>
      </c>
      <c r="M31" s="8" t="s">
        <v>44</v>
      </c>
      <c r="N31" s="7">
        <v>1</v>
      </c>
      <c r="O31" s="7">
        <v>15</v>
      </c>
      <c r="P31" s="3">
        <f t="shared" si="4"/>
        <v>15</v>
      </c>
    </row>
    <row r="32" ht="14.25" spans="1:16">
      <c r="A32" s="3">
        <v>4</v>
      </c>
      <c r="B32" s="7" t="s">
        <v>172</v>
      </c>
      <c r="C32" s="3"/>
      <c r="D32" s="8" t="s">
        <v>47</v>
      </c>
      <c r="E32" s="7">
        <v>5</v>
      </c>
      <c r="F32" s="7">
        <v>5</v>
      </c>
      <c r="G32" s="3">
        <f t="shared" si="5"/>
        <v>25</v>
      </c>
      <c r="J32" s="3">
        <v>5</v>
      </c>
      <c r="K32" s="7" t="s">
        <v>74</v>
      </c>
      <c r="L32" s="3"/>
      <c r="M32" s="8" t="s">
        <v>47</v>
      </c>
      <c r="N32" s="7">
        <v>5</v>
      </c>
      <c r="O32" s="7">
        <v>7</v>
      </c>
      <c r="P32" s="3">
        <f t="shared" si="4"/>
        <v>35</v>
      </c>
    </row>
    <row r="33" ht="14.25" spans="1:16">
      <c r="A33" s="3">
        <v>5</v>
      </c>
      <c r="B33" s="7" t="s">
        <v>51</v>
      </c>
      <c r="C33" s="3"/>
      <c r="D33" s="8" t="s">
        <v>47</v>
      </c>
      <c r="E33" s="7">
        <v>2</v>
      </c>
      <c r="F33" s="7">
        <v>5</v>
      </c>
      <c r="G33" s="3">
        <f t="shared" si="5"/>
        <v>10</v>
      </c>
      <c r="J33" s="3">
        <v>6</v>
      </c>
      <c r="K33" s="7" t="s">
        <v>186</v>
      </c>
      <c r="L33" s="3"/>
      <c r="M33" s="8" t="s">
        <v>47</v>
      </c>
      <c r="N33" s="7">
        <v>2</v>
      </c>
      <c r="O33" s="7">
        <v>15</v>
      </c>
      <c r="P33" s="3">
        <f t="shared" si="4"/>
        <v>30</v>
      </c>
    </row>
    <row r="34" ht="14.25" spans="1:16">
      <c r="A34" s="3">
        <v>6</v>
      </c>
      <c r="B34" s="21" t="s">
        <v>187</v>
      </c>
      <c r="C34" s="3"/>
      <c r="D34" s="8" t="s">
        <v>47</v>
      </c>
      <c r="E34" s="7">
        <v>2</v>
      </c>
      <c r="F34" s="7">
        <v>7</v>
      </c>
      <c r="G34" s="3">
        <f t="shared" si="5"/>
        <v>14</v>
      </c>
      <c r="J34" s="3">
        <v>7</v>
      </c>
      <c r="K34" s="7" t="s">
        <v>188</v>
      </c>
      <c r="L34" s="3"/>
      <c r="M34" s="8" t="s">
        <v>47</v>
      </c>
      <c r="N34" s="7">
        <v>3</v>
      </c>
      <c r="O34" s="7">
        <v>50</v>
      </c>
      <c r="P34" s="3">
        <f t="shared" si="4"/>
        <v>150</v>
      </c>
    </row>
    <row r="35" ht="14.25" spans="1:16">
      <c r="A35" s="3">
        <v>7</v>
      </c>
      <c r="B35" s="21" t="s">
        <v>189</v>
      </c>
      <c r="C35" s="3"/>
      <c r="D35" s="8" t="s">
        <v>47</v>
      </c>
      <c r="E35" s="7">
        <v>0.5</v>
      </c>
      <c r="F35" s="7">
        <v>12</v>
      </c>
      <c r="G35" s="3">
        <f t="shared" si="5"/>
        <v>6</v>
      </c>
      <c r="J35" s="3">
        <v>8</v>
      </c>
      <c r="K35" s="7" t="s">
        <v>190</v>
      </c>
      <c r="L35" s="3"/>
      <c r="M35" s="8" t="s">
        <v>47</v>
      </c>
      <c r="N35" s="7">
        <v>5</v>
      </c>
      <c r="O35" s="7">
        <v>20</v>
      </c>
      <c r="P35" s="3">
        <f t="shared" si="4"/>
        <v>100</v>
      </c>
    </row>
    <row r="36" ht="14.25" spans="1:16">
      <c r="A36" s="22">
        <v>8</v>
      </c>
      <c r="B36" s="22" t="s">
        <v>191</v>
      </c>
      <c r="C36" s="22"/>
      <c r="D36" s="22" t="s">
        <v>47</v>
      </c>
      <c r="E36" s="22">
        <v>15</v>
      </c>
      <c r="F36" s="22">
        <v>12</v>
      </c>
      <c r="G36" s="3">
        <f t="shared" si="5"/>
        <v>180</v>
      </c>
      <c r="J36" s="3">
        <v>9</v>
      </c>
      <c r="K36" s="7" t="s">
        <v>192</v>
      </c>
      <c r="L36" s="3"/>
      <c r="M36" s="8" t="s">
        <v>47</v>
      </c>
      <c r="N36" s="7">
        <v>1</v>
      </c>
      <c r="O36" s="7">
        <v>20</v>
      </c>
      <c r="P36" s="3">
        <f t="shared" si="4"/>
        <v>20</v>
      </c>
    </row>
    <row r="37" ht="14.25" spans="10:16">
      <c r="J37" s="3">
        <v>10</v>
      </c>
      <c r="K37" s="7" t="s">
        <v>193</v>
      </c>
      <c r="L37" s="3"/>
      <c r="M37" s="8" t="s">
        <v>47</v>
      </c>
      <c r="N37" s="7">
        <v>2</v>
      </c>
      <c r="O37" s="7">
        <v>20</v>
      </c>
      <c r="P37" s="3">
        <f t="shared" si="4"/>
        <v>40</v>
      </c>
    </row>
    <row r="38" ht="14.25" spans="10:16">
      <c r="J38" s="3">
        <v>11</v>
      </c>
      <c r="K38" s="7" t="s">
        <v>123</v>
      </c>
      <c r="L38" s="3" t="s">
        <v>135</v>
      </c>
      <c r="M38" s="8" t="s">
        <v>49</v>
      </c>
      <c r="N38" s="7">
        <v>4</v>
      </c>
      <c r="O38" s="7">
        <v>30</v>
      </c>
      <c r="P38" s="3">
        <f t="shared" si="4"/>
        <v>120</v>
      </c>
    </row>
    <row r="39" ht="14.25" spans="10:16">
      <c r="J39" s="3">
        <v>12</v>
      </c>
      <c r="K39" s="7" t="s">
        <v>194</v>
      </c>
      <c r="L39" s="3" t="s">
        <v>195</v>
      </c>
      <c r="M39" s="8" t="s">
        <v>63</v>
      </c>
      <c r="N39" s="7">
        <v>5</v>
      </c>
      <c r="O39" s="7">
        <v>10</v>
      </c>
      <c r="P39" s="3">
        <f t="shared" si="4"/>
        <v>50</v>
      </c>
    </row>
    <row r="40" ht="14.25" spans="10:16">
      <c r="J40" s="3">
        <v>13</v>
      </c>
      <c r="K40" s="13" t="s">
        <v>196</v>
      </c>
      <c r="L40" s="3" t="s">
        <v>185</v>
      </c>
      <c r="M40" s="8" t="s">
        <v>49</v>
      </c>
      <c r="N40" s="26">
        <v>2</v>
      </c>
      <c r="O40" s="7">
        <v>25</v>
      </c>
      <c r="P40" s="3">
        <f t="shared" si="4"/>
        <v>50</v>
      </c>
    </row>
    <row r="41" ht="14.25" spans="10:16">
      <c r="J41" s="3">
        <v>14</v>
      </c>
      <c r="K41" s="13" t="s">
        <v>178</v>
      </c>
      <c r="L41" s="3"/>
      <c r="M41" s="14" t="s">
        <v>179</v>
      </c>
      <c r="N41" s="13">
        <v>1</v>
      </c>
      <c r="O41" s="13">
        <v>15</v>
      </c>
      <c r="P41" s="3">
        <f t="shared" si="4"/>
        <v>15</v>
      </c>
    </row>
    <row r="42" ht="14.25" spans="10:16">
      <c r="J42" s="3">
        <v>15</v>
      </c>
      <c r="K42" s="13" t="s">
        <v>197</v>
      </c>
      <c r="L42" s="3"/>
      <c r="M42" s="14" t="s">
        <v>179</v>
      </c>
      <c r="N42" s="13">
        <v>2</v>
      </c>
      <c r="O42" s="13">
        <v>12</v>
      </c>
      <c r="P42" s="3">
        <f t="shared" si="4"/>
        <v>24</v>
      </c>
    </row>
    <row r="43" ht="14.25" spans="10:16">
      <c r="J43" s="3">
        <v>16</v>
      </c>
      <c r="K43" s="7" t="s">
        <v>198</v>
      </c>
      <c r="L43" s="3"/>
      <c r="M43" s="8" t="s">
        <v>44</v>
      </c>
      <c r="N43" s="7">
        <v>2</v>
      </c>
      <c r="O43" s="7">
        <v>15</v>
      </c>
      <c r="P43" s="3">
        <f t="shared" si="4"/>
        <v>30</v>
      </c>
    </row>
    <row r="44" ht="14.25" spans="10:16">
      <c r="J44" s="3">
        <v>17</v>
      </c>
      <c r="K44" s="7" t="s">
        <v>199</v>
      </c>
      <c r="L44" s="3"/>
      <c r="M44" s="8" t="s">
        <v>84</v>
      </c>
      <c r="N44" s="7">
        <v>1</v>
      </c>
      <c r="O44" s="7">
        <v>7</v>
      </c>
      <c r="P44" s="3">
        <f t="shared" si="4"/>
        <v>7</v>
      </c>
    </row>
    <row r="45" ht="14.25" spans="10:16">
      <c r="J45" s="3">
        <v>18</v>
      </c>
      <c r="K45" s="7" t="s">
        <v>96</v>
      </c>
      <c r="L45" s="3"/>
      <c r="M45" s="3" t="s">
        <v>47</v>
      </c>
      <c r="N45" s="7">
        <v>5</v>
      </c>
      <c r="O45" s="3">
        <v>7</v>
      </c>
      <c r="P45" s="3">
        <f t="shared" si="4"/>
        <v>35</v>
      </c>
    </row>
    <row r="46" ht="14.25" spans="10:16">
      <c r="J46" s="3">
        <v>19</v>
      </c>
      <c r="K46" s="7" t="s">
        <v>77</v>
      </c>
      <c r="L46" s="3"/>
      <c r="M46" s="3" t="s">
        <v>47</v>
      </c>
      <c r="N46" s="7">
        <v>20</v>
      </c>
      <c r="O46" s="3">
        <v>8</v>
      </c>
      <c r="P46" s="3">
        <f t="shared" si="4"/>
        <v>160</v>
      </c>
    </row>
    <row r="49" ht="42.75" spans="1:16">
      <c r="A49" s="1" t="s">
        <v>31</v>
      </c>
      <c r="B49" s="2" t="s">
        <v>183</v>
      </c>
      <c r="C49" s="3"/>
      <c r="D49" s="3"/>
      <c r="E49" s="3"/>
      <c r="F49" s="3" t="s">
        <v>33</v>
      </c>
      <c r="G49" s="3" t="s">
        <v>101</v>
      </c>
      <c r="J49" s="3" t="s">
        <v>3</v>
      </c>
      <c r="K49" s="11" t="s">
        <v>35</v>
      </c>
      <c r="L49" s="3" t="s">
        <v>36</v>
      </c>
      <c r="M49" s="10" t="s">
        <v>37</v>
      </c>
      <c r="N49" s="11" t="s">
        <v>38</v>
      </c>
      <c r="O49" s="11" t="s">
        <v>39</v>
      </c>
      <c r="P49" s="10" t="s">
        <v>40</v>
      </c>
    </row>
    <row r="50" ht="14.25" spans="1:16">
      <c r="A50" s="4" t="s">
        <v>3</v>
      </c>
      <c r="B50" s="4" t="s">
        <v>42</v>
      </c>
      <c r="C50" s="4" t="s">
        <v>36</v>
      </c>
      <c r="D50" s="4" t="s">
        <v>37</v>
      </c>
      <c r="E50" s="4" t="s">
        <v>38</v>
      </c>
      <c r="F50" s="4" t="s">
        <v>39</v>
      </c>
      <c r="G50" s="4" t="s">
        <v>40</v>
      </c>
      <c r="J50" s="3">
        <v>1</v>
      </c>
      <c r="K50" s="7" t="s">
        <v>43</v>
      </c>
      <c r="L50" s="3" t="s">
        <v>135</v>
      </c>
      <c r="M50" s="8" t="s">
        <v>44</v>
      </c>
      <c r="N50" s="7">
        <v>2</v>
      </c>
      <c r="O50" s="7">
        <v>3</v>
      </c>
      <c r="P50" s="3">
        <f>N50*O50</f>
        <v>6</v>
      </c>
    </row>
    <row r="51" ht="14.25" spans="1:16">
      <c r="A51" s="3">
        <v>1</v>
      </c>
      <c r="B51" s="9" t="s">
        <v>184</v>
      </c>
      <c r="C51" s="3"/>
      <c r="D51" s="8" t="s">
        <v>47</v>
      </c>
      <c r="E51" s="7">
        <v>15</v>
      </c>
      <c r="F51" s="7">
        <v>4</v>
      </c>
      <c r="G51" s="3">
        <f>E51*F51</f>
        <v>60</v>
      </c>
      <c r="J51" s="3">
        <v>2</v>
      </c>
      <c r="K51" s="7" t="s">
        <v>52</v>
      </c>
      <c r="L51" s="3" t="s">
        <v>135</v>
      </c>
      <c r="M51" s="8" t="s">
        <v>44</v>
      </c>
      <c r="N51" s="7">
        <v>1</v>
      </c>
      <c r="O51" s="7">
        <v>10</v>
      </c>
      <c r="P51" s="3">
        <f t="shared" ref="P51:P68" si="6">N51*O51</f>
        <v>10</v>
      </c>
    </row>
    <row r="52" ht="14.25" spans="1:16">
      <c r="A52" s="3">
        <v>2</v>
      </c>
      <c r="B52" s="9" t="s">
        <v>127</v>
      </c>
      <c r="C52" s="3"/>
      <c r="D52" s="8" t="s">
        <v>47</v>
      </c>
      <c r="E52" s="7">
        <v>2</v>
      </c>
      <c r="F52" s="7">
        <v>3</v>
      </c>
      <c r="G52" s="3">
        <f t="shared" ref="G52:G58" si="7">E52*F52</f>
        <v>6</v>
      </c>
      <c r="J52" s="3">
        <v>3</v>
      </c>
      <c r="K52" s="25" t="s">
        <v>48</v>
      </c>
      <c r="L52" s="3" t="s">
        <v>185</v>
      </c>
      <c r="M52" s="8" t="s">
        <v>49</v>
      </c>
      <c r="N52" s="7">
        <v>1</v>
      </c>
      <c r="O52" s="7">
        <v>25</v>
      </c>
      <c r="P52" s="3">
        <f t="shared" si="6"/>
        <v>25</v>
      </c>
    </row>
    <row r="53" ht="14.25" spans="1:16">
      <c r="A53" s="3">
        <v>3</v>
      </c>
      <c r="B53" s="9" t="s">
        <v>58</v>
      </c>
      <c r="C53" s="3"/>
      <c r="D53" s="8" t="s">
        <v>104</v>
      </c>
      <c r="E53" s="7">
        <v>0.5</v>
      </c>
      <c r="F53" s="7">
        <v>6</v>
      </c>
      <c r="G53" s="3">
        <f t="shared" si="7"/>
        <v>3</v>
      </c>
      <c r="J53" s="3">
        <v>4</v>
      </c>
      <c r="K53" s="7" t="s">
        <v>128</v>
      </c>
      <c r="L53" s="3" t="s">
        <v>135</v>
      </c>
      <c r="M53" s="8" t="s">
        <v>44</v>
      </c>
      <c r="N53" s="7">
        <v>1</v>
      </c>
      <c r="O53" s="7">
        <v>15</v>
      </c>
      <c r="P53" s="3">
        <f t="shared" si="6"/>
        <v>15</v>
      </c>
    </row>
    <row r="54" ht="14.25" spans="1:16">
      <c r="A54" s="3">
        <v>4</v>
      </c>
      <c r="B54" s="9" t="s">
        <v>172</v>
      </c>
      <c r="C54" s="3"/>
      <c r="D54" s="8" t="s">
        <v>47</v>
      </c>
      <c r="E54" s="7">
        <v>5</v>
      </c>
      <c r="F54" s="7">
        <v>5</v>
      </c>
      <c r="G54" s="3">
        <f t="shared" si="7"/>
        <v>25</v>
      </c>
      <c r="J54" s="3">
        <v>5</v>
      </c>
      <c r="K54" s="7" t="s">
        <v>74</v>
      </c>
      <c r="L54" s="3"/>
      <c r="M54" s="8" t="s">
        <v>47</v>
      </c>
      <c r="N54" s="7">
        <v>5</v>
      </c>
      <c r="O54" s="7">
        <v>7</v>
      </c>
      <c r="P54" s="3">
        <f t="shared" si="6"/>
        <v>35</v>
      </c>
    </row>
    <row r="55" ht="14.25" spans="1:16">
      <c r="A55" s="3">
        <v>5</v>
      </c>
      <c r="B55" s="9" t="s">
        <v>51</v>
      </c>
      <c r="C55" s="3"/>
      <c r="D55" s="8" t="s">
        <v>47</v>
      </c>
      <c r="E55" s="7">
        <v>2</v>
      </c>
      <c r="F55" s="7">
        <v>5</v>
      </c>
      <c r="G55" s="3">
        <f t="shared" si="7"/>
        <v>10</v>
      </c>
      <c r="J55" s="3">
        <v>6</v>
      </c>
      <c r="K55" s="7" t="s">
        <v>186</v>
      </c>
      <c r="L55" s="3"/>
      <c r="M55" s="8" t="s">
        <v>47</v>
      </c>
      <c r="N55" s="7">
        <v>2</v>
      </c>
      <c r="O55" s="7">
        <v>15</v>
      </c>
      <c r="P55" s="3">
        <f t="shared" si="6"/>
        <v>30</v>
      </c>
    </row>
    <row r="56" ht="14.25" spans="1:16">
      <c r="A56" s="3">
        <v>6</v>
      </c>
      <c r="B56" s="23" t="s">
        <v>187</v>
      </c>
      <c r="C56" s="3"/>
      <c r="D56" s="8" t="s">
        <v>47</v>
      </c>
      <c r="E56" s="7">
        <v>2</v>
      </c>
      <c r="F56" s="7">
        <v>7</v>
      </c>
      <c r="G56" s="3">
        <f t="shared" si="7"/>
        <v>14</v>
      </c>
      <c r="J56" s="3">
        <v>7</v>
      </c>
      <c r="K56" s="7" t="s">
        <v>188</v>
      </c>
      <c r="L56" s="3"/>
      <c r="M56" s="8" t="s">
        <v>47</v>
      </c>
      <c r="N56" s="7">
        <v>3</v>
      </c>
      <c r="O56" s="7">
        <v>50</v>
      </c>
      <c r="P56" s="3">
        <f t="shared" si="6"/>
        <v>150</v>
      </c>
    </row>
    <row r="57" ht="14.25" spans="1:16">
      <c r="A57" s="3">
        <v>7</v>
      </c>
      <c r="B57" s="23" t="s">
        <v>189</v>
      </c>
      <c r="C57" s="3"/>
      <c r="D57" s="8" t="s">
        <v>47</v>
      </c>
      <c r="E57" s="7">
        <v>0.5</v>
      </c>
      <c r="F57" s="7">
        <v>12</v>
      </c>
      <c r="G57" s="3">
        <f t="shared" si="7"/>
        <v>6</v>
      </c>
      <c r="J57" s="3">
        <v>8</v>
      </c>
      <c r="K57" s="7" t="s">
        <v>190</v>
      </c>
      <c r="L57" s="3"/>
      <c r="M57" s="8" t="s">
        <v>47</v>
      </c>
      <c r="N57" s="7">
        <v>5</v>
      </c>
      <c r="O57" s="7">
        <v>20</v>
      </c>
      <c r="P57" s="3">
        <f t="shared" si="6"/>
        <v>100</v>
      </c>
    </row>
    <row r="58" ht="14.25" spans="1:16">
      <c r="A58" s="3">
        <v>8</v>
      </c>
      <c r="B58" s="24" t="s">
        <v>191</v>
      </c>
      <c r="C58" s="22"/>
      <c r="D58" s="3" t="s">
        <v>47</v>
      </c>
      <c r="E58" s="22">
        <v>15</v>
      </c>
      <c r="F58" s="22">
        <v>12</v>
      </c>
      <c r="G58" s="3">
        <f t="shared" si="7"/>
        <v>180</v>
      </c>
      <c r="J58" s="3">
        <v>9</v>
      </c>
      <c r="K58" s="7" t="s">
        <v>192</v>
      </c>
      <c r="L58" s="3"/>
      <c r="M58" s="8" t="s">
        <v>47</v>
      </c>
      <c r="N58" s="7">
        <v>1</v>
      </c>
      <c r="O58" s="7">
        <v>20</v>
      </c>
      <c r="P58" s="3">
        <f t="shared" si="6"/>
        <v>20</v>
      </c>
    </row>
    <row r="59" ht="14.25" spans="10:16">
      <c r="J59" s="3">
        <v>10</v>
      </c>
      <c r="K59" s="7" t="s">
        <v>193</v>
      </c>
      <c r="L59" s="3"/>
      <c r="M59" s="8" t="s">
        <v>47</v>
      </c>
      <c r="N59" s="7">
        <v>2</v>
      </c>
      <c r="O59" s="7">
        <v>20</v>
      </c>
      <c r="P59" s="3">
        <f t="shared" si="6"/>
        <v>40</v>
      </c>
    </row>
    <row r="60" ht="14.25" spans="10:16">
      <c r="J60" s="3">
        <v>11</v>
      </c>
      <c r="K60" s="7" t="s">
        <v>123</v>
      </c>
      <c r="L60" s="3" t="s">
        <v>135</v>
      </c>
      <c r="M60" s="8" t="s">
        <v>49</v>
      </c>
      <c r="N60" s="7">
        <v>4</v>
      </c>
      <c r="O60" s="7">
        <v>30</v>
      </c>
      <c r="P60" s="3">
        <f t="shared" si="6"/>
        <v>120</v>
      </c>
    </row>
    <row r="61" ht="14.25" spans="10:16">
      <c r="J61" s="3">
        <v>12</v>
      </c>
      <c r="K61" s="7" t="s">
        <v>194</v>
      </c>
      <c r="L61" s="3" t="s">
        <v>195</v>
      </c>
      <c r="M61" s="8" t="s">
        <v>63</v>
      </c>
      <c r="N61" s="7">
        <v>5</v>
      </c>
      <c r="O61" s="7">
        <v>10</v>
      </c>
      <c r="P61" s="3">
        <f t="shared" si="6"/>
        <v>50</v>
      </c>
    </row>
    <row r="62" ht="14.25" spans="10:16">
      <c r="J62" s="3">
        <v>13</v>
      </c>
      <c r="K62" s="13" t="s">
        <v>196</v>
      </c>
      <c r="L62" s="3" t="s">
        <v>185</v>
      </c>
      <c r="M62" s="8" t="s">
        <v>49</v>
      </c>
      <c r="N62" s="26">
        <v>2</v>
      </c>
      <c r="O62" s="7">
        <v>25</v>
      </c>
      <c r="P62" s="3">
        <f t="shared" si="6"/>
        <v>50</v>
      </c>
    </row>
    <row r="63" ht="14.25" spans="10:16">
      <c r="J63" s="3">
        <v>14</v>
      </c>
      <c r="K63" s="13" t="s">
        <v>178</v>
      </c>
      <c r="L63" s="3"/>
      <c r="M63" s="14" t="s">
        <v>179</v>
      </c>
      <c r="N63" s="13">
        <v>1</v>
      </c>
      <c r="O63" s="13">
        <v>15</v>
      </c>
      <c r="P63" s="3">
        <f t="shared" si="6"/>
        <v>15</v>
      </c>
    </row>
    <row r="64" ht="14.25" spans="10:16">
      <c r="J64" s="3">
        <v>15</v>
      </c>
      <c r="K64" s="13" t="s">
        <v>197</v>
      </c>
      <c r="L64" s="3"/>
      <c r="M64" s="14" t="s">
        <v>179</v>
      </c>
      <c r="N64" s="13">
        <v>2</v>
      </c>
      <c r="O64" s="13">
        <v>12</v>
      </c>
      <c r="P64" s="3">
        <f t="shared" si="6"/>
        <v>24</v>
      </c>
    </row>
    <row r="65" ht="14.25" spans="10:16">
      <c r="J65" s="3">
        <v>16</v>
      </c>
      <c r="K65" s="7" t="s">
        <v>198</v>
      </c>
      <c r="L65" s="3"/>
      <c r="M65" s="8" t="s">
        <v>44</v>
      </c>
      <c r="N65" s="7">
        <v>2</v>
      </c>
      <c r="O65" s="7">
        <v>15</v>
      </c>
      <c r="P65" s="3">
        <f t="shared" si="6"/>
        <v>30</v>
      </c>
    </row>
    <row r="66" ht="14.25" spans="10:16">
      <c r="J66" s="3">
        <v>17</v>
      </c>
      <c r="K66" s="7" t="s">
        <v>199</v>
      </c>
      <c r="L66" s="3"/>
      <c r="M66" s="8" t="s">
        <v>84</v>
      </c>
      <c r="N66" s="7">
        <v>1</v>
      </c>
      <c r="O66" s="7">
        <v>7</v>
      </c>
      <c r="P66" s="3">
        <f t="shared" si="6"/>
        <v>7</v>
      </c>
    </row>
    <row r="67" ht="14.25" spans="10:16">
      <c r="J67" s="3">
        <v>18</v>
      </c>
      <c r="K67" s="7" t="s">
        <v>96</v>
      </c>
      <c r="L67" s="3"/>
      <c r="M67" s="3" t="s">
        <v>47</v>
      </c>
      <c r="N67" s="7">
        <v>5</v>
      </c>
      <c r="O67" s="3">
        <v>7</v>
      </c>
      <c r="P67" s="3">
        <f t="shared" si="6"/>
        <v>35</v>
      </c>
    </row>
    <row r="68" ht="14.25" spans="10:16">
      <c r="J68" s="3">
        <v>19</v>
      </c>
      <c r="K68" s="7" t="s">
        <v>77</v>
      </c>
      <c r="L68" s="3"/>
      <c r="M68" s="3" t="s">
        <v>47</v>
      </c>
      <c r="N68" s="7">
        <v>20</v>
      </c>
      <c r="O68" s="3">
        <v>8</v>
      </c>
      <c r="P68" s="3">
        <f t="shared" si="6"/>
        <v>160</v>
      </c>
    </row>
    <row r="69" ht="42.75" spans="1:16">
      <c r="A69" s="1" t="s">
        <v>31</v>
      </c>
      <c r="B69" s="2" t="s">
        <v>200</v>
      </c>
      <c r="C69" s="3"/>
      <c r="D69" s="3"/>
      <c r="E69" s="3"/>
      <c r="F69" s="3" t="s">
        <v>33</v>
      </c>
      <c r="G69" s="3" t="s">
        <v>103</v>
      </c>
      <c r="J69" s="3" t="s">
        <v>3</v>
      </c>
      <c r="K69" s="11" t="s">
        <v>35</v>
      </c>
      <c r="L69" s="3" t="s">
        <v>36</v>
      </c>
      <c r="M69" s="10" t="s">
        <v>37</v>
      </c>
      <c r="N69" s="11" t="s">
        <v>38</v>
      </c>
      <c r="O69" s="11" t="s">
        <v>39</v>
      </c>
      <c r="P69" s="10" t="s">
        <v>40</v>
      </c>
    </row>
    <row r="70" ht="14.25" spans="1:16">
      <c r="A70" s="4" t="s">
        <v>3</v>
      </c>
      <c r="B70" s="4" t="s">
        <v>42</v>
      </c>
      <c r="C70" s="4" t="s">
        <v>36</v>
      </c>
      <c r="D70" s="4" t="s">
        <v>37</v>
      </c>
      <c r="E70" s="4" t="s">
        <v>38</v>
      </c>
      <c r="F70" s="4" t="s">
        <v>39</v>
      </c>
      <c r="G70" s="4" t="s">
        <v>40</v>
      </c>
      <c r="J70" s="3">
        <v>1</v>
      </c>
      <c r="K70" s="7" t="s">
        <v>43</v>
      </c>
      <c r="L70" s="3" t="s">
        <v>135</v>
      </c>
      <c r="M70" s="8" t="s">
        <v>44</v>
      </c>
      <c r="N70" s="7">
        <v>2</v>
      </c>
      <c r="O70" s="7">
        <v>3</v>
      </c>
      <c r="P70" s="3">
        <f>N70*O70</f>
        <v>6</v>
      </c>
    </row>
    <row r="71" ht="14.25" spans="1:16">
      <c r="A71" s="3">
        <v>1</v>
      </c>
      <c r="B71" s="7" t="s">
        <v>58</v>
      </c>
      <c r="C71" s="3"/>
      <c r="D71" s="8" t="s">
        <v>104</v>
      </c>
      <c r="E71" s="7">
        <v>0.5</v>
      </c>
      <c r="F71" s="7">
        <v>6</v>
      </c>
      <c r="G71" s="3">
        <f t="shared" ref="G71:G76" si="8">E71*F71</f>
        <v>3</v>
      </c>
      <c r="J71" s="3">
        <v>2</v>
      </c>
      <c r="K71" s="7" t="s">
        <v>52</v>
      </c>
      <c r="L71" s="3" t="s">
        <v>135</v>
      </c>
      <c r="M71" s="8" t="s">
        <v>44</v>
      </c>
      <c r="N71" s="7">
        <v>1</v>
      </c>
      <c r="O71" s="7">
        <v>10</v>
      </c>
      <c r="P71" s="3">
        <f t="shared" ref="P71:P80" si="9">N71*O71</f>
        <v>10</v>
      </c>
    </row>
    <row r="72" ht="14.25" spans="1:16">
      <c r="A72" s="3">
        <v>2</v>
      </c>
      <c r="B72" s="7" t="s">
        <v>172</v>
      </c>
      <c r="C72" s="3"/>
      <c r="D72" s="8" t="s">
        <v>47</v>
      </c>
      <c r="E72" s="7">
        <v>10</v>
      </c>
      <c r="F72" s="7">
        <v>5</v>
      </c>
      <c r="G72" s="3">
        <f t="shared" si="8"/>
        <v>50</v>
      </c>
      <c r="J72" s="3">
        <v>3</v>
      </c>
      <c r="K72" s="25" t="s">
        <v>48</v>
      </c>
      <c r="L72" s="3" t="s">
        <v>185</v>
      </c>
      <c r="M72" s="8" t="s">
        <v>49</v>
      </c>
      <c r="N72" s="7">
        <v>1</v>
      </c>
      <c r="O72" s="7">
        <v>25</v>
      </c>
      <c r="P72" s="3">
        <f t="shared" si="9"/>
        <v>25</v>
      </c>
    </row>
    <row r="73" ht="14.25" spans="1:16">
      <c r="A73" s="3">
        <v>3</v>
      </c>
      <c r="B73" s="7" t="s">
        <v>51</v>
      </c>
      <c r="C73" s="3"/>
      <c r="D73" s="8" t="s">
        <v>47</v>
      </c>
      <c r="E73" s="7">
        <v>2</v>
      </c>
      <c r="F73" s="7">
        <v>5</v>
      </c>
      <c r="G73" s="3">
        <f t="shared" si="8"/>
        <v>10</v>
      </c>
      <c r="J73" s="3">
        <v>4</v>
      </c>
      <c r="K73" s="7" t="s">
        <v>128</v>
      </c>
      <c r="L73" s="3" t="s">
        <v>135</v>
      </c>
      <c r="M73" s="8" t="s">
        <v>44</v>
      </c>
      <c r="N73" s="7">
        <v>1</v>
      </c>
      <c r="O73" s="7">
        <v>15</v>
      </c>
      <c r="P73" s="3">
        <f t="shared" si="9"/>
        <v>15</v>
      </c>
    </row>
    <row r="74" ht="14.25" spans="1:16">
      <c r="A74" s="3">
        <v>4</v>
      </c>
      <c r="B74" s="21" t="s">
        <v>187</v>
      </c>
      <c r="C74" s="3"/>
      <c r="D74" s="8" t="s">
        <v>47</v>
      </c>
      <c r="E74" s="7">
        <v>2</v>
      </c>
      <c r="F74" s="7">
        <v>7</v>
      </c>
      <c r="G74" s="3">
        <f t="shared" si="8"/>
        <v>14</v>
      </c>
      <c r="J74" s="3">
        <v>5</v>
      </c>
      <c r="K74" s="7" t="s">
        <v>74</v>
      </c>
      <c r="L74" s="3"/>
      <c r="M74" s="8" t="s">
        <v>47</v>
      </c>
      <c r="N74" s="7">
        <v>5</v>
      </c>
      <c r="O74" s="7">
        <v>7</v>
      </c>
      <c r="P74" s="3">
        <f t="shared" si="9"/>
        <v>35</v>
      </c>
    </row>
    <row r="75" ht="14.25" spans="1:16">
      <c r="A75" s="3">
        <v>5</v>
      </c>
      <c r="B75" s="13" t="s">
        <v>107</v>
      </c>
      <c r="C75" s="3"/>
      <c r="D75" s="14" t="s">
        <v>47</v>
      </c>
      <c r="E75" s="13">
        <v>26</v>
      </c>
      <c r="F75" s="7">
        <v>13</v>
      </c>
      <c r="G75" s="3">
        <f t="shared" si="8"/>
        <v>338</v>
      </c>
      <c r="J75" s="3">
        <v>6</v>
      </c>
      <c r="K75" s="7" t="s">
        <v>201</v>
      </c>
      <c r="L75" s="3"/>
      <c r="M75" s="8" t="s">
        <v>84</v>
      </c>
      <c r="N75" s="7">
        <v>2</v>
      </c>
      <c r="O75" s="7">
        <v>12</v>
      </c>
      <c r="P75" s="3">
        <f t="shared" si="9"/>
        <v>24</v>
      </c>
    </row>
    <row r="76" ht="14.25" spans="1:16">
      <c r="A76" s="3">
        <v>6</v>
      </c>
      <c r="B76" s="7" t="s">
        <v>202</v>
      </c>
      <c r="C76" s="3"/>
      <c r="D76" s="8" t="s">
        <v>69</v>
      </c>
      <c r="E76" s="7">
        <v>2</v>
      </c>
      <c r="F76" s="7">
        <v>20</v>
      </c>
      <c r="G76" s="3">
        <f t="shared" si="8"/>
        <v>40</v>
      </c>
      <c r="J76" s="3">
        <v>7</v>
      </c>
      <c r="K76" s="7" t="s">
        <v>174</v>
      </c>
      <c r="L76" s="3" t="s">
        <v>136</v>
      </c>
      <c r="M76" s="8" t="s">
        <v>63</v>
      </c>
      <c r="N76" s="7">
        <v>5</v>
      </c>
      <c r="O76" s="7">
        <v>10</v>
      </c>
      <c r="P76" s="3">
        <f t="shared" si="9"/>
        <v>50</v>
      </c>
    </row>
    <row r="77" ht="14.25" spans="10:16">
      <c r="J77" s="3">
        <v>8</v>
      </c>
      <c r="K77" s="7" t="s">
        <v>62</v>
      </c>
      <c r="L77" s="3" t="s">
        <v>136</v>
      </c>
      <c r="M77" s="8" t="s">
        <v>63</v>
      </c>
      <c r="N77" s="7">
        <v>5</v>
      </c>
      <c r="O77" s="7">
        <v>10</v>
      </c>
      <c r="P77" s="3">
        <f t="shared" si="9"/>
        <v>50</v>
      </c>
    </row>
    <row r="78" ht="14.25" spans="10:16">
      <c r="J78" s="3">
        <v>9</v>
      </c>
      <c r="K78" s="7" t="s">
        <v>203</v>
      </c>
      <c r="L78" s="3" t="s">
        <v>138</v>
      </c>
      <c r="M78" s="8" t="s">
        <v>63</v>
      </c>
      <c r="N78" s="7">
        <v>2</v>
      </c>
      <c r="O78" s="7">
        <v>10</v>
      </c>
      <c r="P78" s="3">
        <f t="shared" si="9"/>
        <v>20</v>
      </c>
    </row>
    <row r="79" ht="14.25" spans="10:16">
      <c r="J79" s="3">
        <v>10</v>
      </c>
      <c r="K79" s="7" t="s">
        <v>140</v>
      </c>
      <c r="L79" s="3"/>
      <c r="M79" s="8" t="s">
        <v>47</v>
      </c>
      <c r="N79" s="7">
        <v>1</v>
      </c>
      <c r="O79" s="7">
        <v>6</v>
      </c>
      <c r="P79" s="3">
        <f t="shared" si="9"/>
        <v>6</v>
      </c>
    </row>
    <row r="80" ht="14.25" spans="10:16">
      <c r="J80" s="3">
        <v>11</v>
      </c>
      <c r="K80" s="7" t="s">
        <v>77</v>
      </c>
      <c r="L80" s="3"/>
      <c r="M80" s="8" t="s">
        <v>47</v>
      </c>
      <c r="N80" s="7">
        <v>10</v>
      </c>
      <c r="O80" s="7">
        <v>8</v>
      </c>
      <c r="P80" s="3">
        <f t="shared" si="9"/>
        <v>80</v>
      </c>
    </row>
    <row r="81" ht="42.75" spans="1:16">
      <c r="A81" s="1" t="s">
        <v>31</v>
      </c>
      <c r="B81" s="2" t="s">
        <v>204</v>
      </c>
      <c r="C81" s="3"/>
      <c r="D81" s="3"/>
      <c r="E81" s="3"/>
      <c r="F81" s="3" t="s">
        <v>33</v>
      </c>
      <c r="G81" s="3" t="s">
        <v>114</v>
      </c>
      <c r="J81" s="3" t="s">
        <v>3</v>
      </c>
      <c r="K81" s="11" t="s">
        <v>35</v>
      </c>
      <c r="L81" s="3" t="s">
        <v>36</v>
      </c>
      <c r="M81" s="10" t="s">
        <v>37</v>
      </c>
      <c r="N81" s="11" t="s">
        <v>38</v>
      </c>
      <c r="O81" s="11" t="s">
        <v>39</v>
      </c>
      <c r="P81" s="10" t="s">
        <v>40</v>
      </c>
    </row>
    <row r="82" ht="14.25" spans="1:16">
      <c r="A82" s="4" t="s">
        <v>3</v>
      </c>
      <c r="B82" s="4" t="s">
        <v>42</v>
      </c>
      <c r="C82" s="4" t="s">
        <v>36</v>
      </c>
      <c r="D82" s="4" t="s">
        <v>37</v>
      </c>
      <c r="E82" s="4" t="s">
        <v>38</v>
      </c>
      <c r="F82" s="4" t="s">
        <v>39</v>
      </c>
      <c r="G82" s="4" t="s">
        <v>40</v>
      </c>
      <c r="J82" s="3">
        <v>1</v>
      </c>
      <c r="K82" s="7" t="s">
        <v>43</v>
      </c>
      <c r="L82" s="3" t="s">
        <v>135</v>
      </c>
      <c r="M82" s="8" t="s">
        <v>44</v>
      </c>
      <c r="N82" s="7">
        <v>2</v>
      </c>
      <c r="O82" s="7">
        <v>3</v>
      </c>
      <c r="P82" s="3">
        <f>N82*O82</f>
        <v>6</v>
      </c>
    </row>
    <row r="83" ht="14.25" spans="1:16">
      <c r="A83" s="3">
        <v>1</v>
      </c>
      <c r="B83" s="7" t="s">
        <v>58</v>
      </c>
      <c r="C83" s="3"/>
      <c r="D83" s="8" t="s">
        <v>104</v>
      </c>
      <c r="E83" s="7">
        <v>0.5</v>
      </c>
      <c r="F83" s="7">
        <v>6</v>
      </c>
      <c r="G83" s="3">
        <f t="shared" ref="G83:G88" si="10">E83*F83</f>
        <v>3</v>
      </c>
      <c r="J83" s="3">
        <v>2</v>
      </c>
      <c r="K83" s="7" t="s">
        <v>52</v>
      </c>
      <c r="L83" s="3" t="s">
        <v>135</v>
      </c>
      <c r="M83" s="8" t="s">
        <v>44</v>
      </c>
      <c r="N83" s="7">
        <v>1</v>
      </c>
      <c r="O83" s="7">
        <v>10</v>
      </c>
      <c r="P83" s="3">
        <f t="shared" ref="P83:P92" si="11">N83*O83</f>
        <v>10</v>
      </c>
    </row>
    <row r="84" ht="14.25" spans="1:16">
      <c r="A84" s="3">
        <v>2</v>
      </c>
      <c r="B84" s="7" t="s">
        <v>172</v>
      </c>
      <c r="C84" s="3"/>
      <c r="D84" s="8" t="s">
        <v>47</v>
      </c>
      <c r="E84" s="7">
        <v>10</v>
      </c>
      <c r="F84" s="7">
        <v>5</v>
      </c>
      <c r="G84" s="3">
        <f t="shared" si="10"/>
        <v>50</v>
      </c>
      <c r="J84" s="3">
        <v>3</v>
      </c>
      <c r="K84" s="25" t="s">
        <v>48</v>
      </c>
      <c r="L84" s="3" t="s">
        <v>185</v>
      </c>
      <c r="M84" s="8" t="s">
        <v>49</v>
      </c>
      <c r="N84" s="7">
        <v>1</v>
      </c>
      <c r="O84" s="7">
        <v>25</v>
      </c>
      <c r="P84" s="3">
        <f t="shared" si="11"/>
        <v>25</v>
      </c>
    </row>
    <row r="85" ht="14.25" spans="1:16">
      <c r="A85" s="3">
        <v>3</v>
      </c>
      <c r="B85" s="7" t="s">
        <v>51</v>
      </c>
      <c r="C85" s="3"/>
      <c r="D85" s="8" t="s">
        <v>47</v>
      </c>
      <c r="E85" s="7">
        <v>2</v>
      </c>
      <c r="F85" s="7">
        <v>5</v>
      </c>
      <c r="G85" s="3">
        <f t="shared" si="10"/>
        <v>10</v>
      </c>
      <c r="J85" s="3">
        <v>4</v>
      </c>
      <c r="K85" s="7" t="s">
        <v>128</v>
      </c>
      <c r="L85" s="3" t="s">
        <v>135</v>
      </c>
      <c r="M85" s="8" t="s">
        <v>44</v>
      </c>
      <c r="N85" s="7">
        <v>1</v>
      </c>
      <c r="O85" s="7">
        <v>15</v>
      </c>
      <c r="P85" s="3">
        <f t="shared" si="11"/>
        <v>15</v>
      </c>
    </row>
    <row r="86" ht="14.25" spans="1:16">
      <c r="A86" s="3">
        <v>4</v>
      </c>
      <c r="B86" s="21" t="s">
        <v>187</v>
      </c>
      <c r="C86" s="3"/>
      <c r="D86" s="8" t="s">
        <v>47</v>
      </c>
      <c r="E86" s="7">
        <v>2</v>
      </c>
      <c r="F86" s="7">
        <v>7</v>
      </c>
      <c r="G86" s="3">
        <f t="shared" si="10"/>
        <v>14</v>
      </c>
      <c r="J86" s="3">
        <v>5</v>
      </c>
      <c r="K86" s="7" t="s">
        <v>74</v>
      </c>
      <c r="L86" s="3"/>
      <c r="M86" s="8" t="s">
        <v>47</v>
      </c>
      <c r="N86" s="7">
        <v>5</v>
      </c>
      <c r="O86" s="7">
        <v>7</v>
      </c>
      <c r="P86" s="3">
        <f t="shared" si="11"/>
        <v>35</v>
      </c>
    </row>
    <row r="87" ht="14.25" spans="1:16">
      <c r="A87" s="3">
        <v>5</v>
      </c>
      <c r="B87" s="13" t="s">
        <v>107</v>
      </c>
      <c r="C87" s="3"/>
      <c r="D87" s="14" t="s">
        <v>47</v>
      </c>
      <c r="E87" s="13">
        <v>26</v>
      </c>
      <c r="F87" s="7">
        <v>13</v>
      </c>
      <c r="G87" s="3">
        <f t="shared" si="10"/>
        <v>338</v>
      </c>
      <c r="J87" s="3">
        <v>6</v>
      </c>
      <c r="K87" s="7" t="s">
        <v>201</v>
      </c>
      <c r="L87" s="3"/>
      <c r="M87" s="8" t="s">
        <v>84</v>
      </c>
      <c r="N87" s="7">
        <v>2</v>
      </c>
      <c r="O87" s="7">
        <v>12</v>
      </c>
      <c r="P87" s="3">
        <f t="shared" si="11"/>
        <v>24</v>
      </c>
    </row>
    <row r="88" ht="14.25" spans="1:16">
      <c r="A88" s="3">
        <v>6</v>
      </c>
      <c r="B88" s="7" t="s">
        <v>202</v>
      </c>
      <c r="C88" s="3"/>
      <c r="D88" s="8" t="s">
        <v>69</v>
      </c>
      <c r="E88" s="7">
        <v>2</v>
      </c>
      <c r="F88" s="7">
        <v>20</v>
      </c>
      <c r="G88" s="3">
        <f t="shared" si="10"/>
        <v>40</v>
      </c>
      <c r="J88" s="3">
        <v>7</v>
      </c>
      <c r="K88" s="7" t="s">
        <v>174</v>
      </c>
      <c r="L88" s="3" t="s">
        <v>136</v>
      </c>
      <c r="M88" s="8" t="s">
        <v>63</v>
      </c>
      <c r="N88" s="7">
        <v>5</v>
      </c>
      <c r="O88" s="7">
        <v>10</v>
      </c>
      <c r="P88" s="3">
        <f t="shared" si="11"/>
        <v>50</v>
      </c>
    </row>
    <row r="89" ht="14.25" spans="10:16">
      <c r="J89" s="3">
        <v>8</v>
      </c>
      <c r="K89" s="7" t="s">
        <v>62</v>
      </c>
      <c r="L89" s="3" t="s">
        <v>136</v>
      </c>
      <c r="M89" s="8" t="s">
        <v>63</v>
      </c>
      <c r="N89" s="7">
        <v>5</v>
      </c>
      <c r="O89" s="7">
        <v>10</v>
      </c>
      <c r="P89" s="3">
        <f t="shared" si="11"/>
        <v>50</v>
      </c>
    </row>
    <row r="90" ht="14.25" spans="10:16">
      <c r="J90" s="3">
        <v>9</v>
      </c>
      <c r="K90" s="7" t="s">
        <v>203</v>
      </c>
      <c r="L90" s="3" t="s">
        <v>138</v>
      </c>
      <c r="M90" s="8" t="s">
        <v>63</v>
      </c>
      <c r="N90" s="7">
        <v>2</v>
      </c>
      <c r="O90" s="7">
        <v>10</v>
      </c>
      <c r="P90" s="3">
        <f t="shared" si="11"/>
        <v>20</v>
      </c>
    </row>
    <row r="91" ht="14.25" spans="10:16">
      <c r="J91" s="3">
        <v>10</v>
      </c>
      <c r="K91" s="7" t="s">
        <v>140</v>
      </c>
      <c r="L91" s="3"/>
      <c r="M91" s="8" t="s">
        <v>47</v>
      </c>
      <c r="N91" s="7">
        <v>1</v>
      </c>
      <c r="O91" s="7">
        <v>6</v>
      </c>
      <c r="P91" s="3">
        <f t="shared" si="11"/>
        <v>6</v>
      </c>
    </row>
    <row r="92" ht="14.25" spans="10:16">
      <c r="J92" s="3">
        <v>11</v>
      </c>
      <c r="K92" s="7" t="s">
        <v>77</v>
      </c>
      <c r="L92" s="3"/>
      <c r="M92" s="8" t="s">
        <v>47</v>
      </c>
      <c r="N92" s="7">
        <v>10</v>
      </c>
      <c r="O92" s="7">
        <v>8</v>
      </c>
      <c r="P92" s="3">
        <f t="shared" si="11"/>
        <v>80</v>
      </c>
    </row>
    <row r="94" ht="42.75" spans="1:16">
      <c r="A94" s="1" t="s">
        <v>31</v>
      </c>
      <c r="B94" s="2" t="s">
        <v>205</v>
      </c>
      <c r="C94" s="3"/>
      <c r="D94" s="3"/>
      <c r="E94" s="3"/>
      <c r="F94" s="3" t="s">
        <v>33</v>
      </c>
      <c r="G94" s="3" t="s">
        <v>120</v>
      </c>
      <c r="J94" s="3" t="s">
        <v>3</v>
      </c>
      <c r="K94" s="11" t="s">
        <v>35</v>
      </c>
      <c r="L94" s="3" t="s">
        <v>36</v>
      </c>
      <c r="M94" s="10" t="s">
        <v>37</v>
      </c>
      <c r="N94" s="11" t="s">
        <v>38</v>
      </c>
      <c r="O94" s="11" t="s">
        <v>39</v>
      </c>
      <c r="P94" s="10" t="s">
        <v>40</v>
      </c>
    </row>
    <row r="95" ht="14.25" spans="1:16">
      <c r="A95" s="4" t="s">
        <v>3</v>
      </c>
      <c r="B95" s="4" t="s">
        <v>42</v>
      </c>
      <c r="C95" s="4" t="s">
        <v>36</v>
      </c>
      <c r="D95" s="4" t="s">
        <v>37</v>
      </c>
      <c r="E95" s="4" t="s">
        <v>38</v>
      </c>
      <c r="F95" s="4" t="s">
        <v>39</v>
      </c>
      <c r="G95" s="4" t="s">
        <v>40</v>
      </c>
      <c r="J95" s="3">
        <v>1</v>
      </c>
      <c r="K95" s="7" t="s">
        <v>206</v>
      </c>
      <c r="L95" s="3" t="s">
        <v>135</v>
      </c>
      <c r="M95" s="8" t="s">
        <v>44</v>
      </c>
      <c r="N95" s="7">
        <v>4</v>
      </c>
      <c r="O95" s="7">
        <v>3</v>
      </c>
      <c r="P95" s="3">
        <f>N95*O95</f>
        <v>12</v>
      </c>
    </row>
    <row r="96" ht="14.25" spans="1:16">
      <c r="A96" s="3">
        <v>1</v>
      </c>
      <c r="B96" s="7" t="s">
        <v>173</v>
      </c>
      <c r="C96" s="3"/>
      <c r="D96" s="8" t="s">
        <v>47</v>
      </c>
      <c r="E96" s="7">
        <v>1</v>
      </c>
      <c r="F96" s="7">
        <v>4</v>
      </c>
      <c r="G96" s="3">
        <f>E96*F96</f>
        <v>4</v>
      </c>
      <c r="J96" s="3">
        <v>2</v>
      </c>
      <c r="K96" s="7" t="s">
        <v>52</v>
      </c>
      <c r="L96" s="3" t="s">
        <v>135</v>
      </c>
      <c r="M96" s="8" t="s">
        <v>44</v>
      </c>
      <c r="N96" s="7">
        <v>1</v>
      </c>
      <c r="O96" s="7">
        <v>10</v>
      </c>
      <c r="P96" s="3">
        <f t="shared" ref="P96:P101" si="12">N96*O96</f>
        <v>10</v>
      </c>
    </row>
    <row r="97" ht="14.25" spans="1:16">
      <c r="A97" s="3">
        <v>2</v>
      </c>
      <c r="B97" s="7" t="s">
        <v>207</v>
      </c>
      <c r="C97" s="3"/>
      <c r="D97" s="8" t="s">
        <v>47</v>
      </c>
      <c r="E97" s="7">
        <v>1</v>
      </c>
      <c r="F97" s="7">
        <v>10</v>
      </c>
      <c r="G97" s="3">
        <f t="shared" ref="G96:G99" si="13">E97*F97</f>
        <v>10</v>
      </c>
      <c r="J97" s="3">
        <v>3</v>
      </c>
      <c r="K97" s="25" t="s">
        <v>62</v>
      </c>
      <c r="L97" s="3" t="s">
        <v>136</v>
      </c>
      <c r="M97" s="8" t="s">
        <v>63</v>
      </c>
      <c r="N97" s="7">
        <v>2</v>
      </c>
      <c r="O97" s="7">
        <v>8</v>
      </c>
      <c r="P97" s="3">
        <f t="shared" si="12"/>
        <v>16</v>
      </c>
    </row>
    <row r="98" ht="14.25" spans="1:16">
      <c r="A98" s="3">
        <v>3</v>
      </c>
      <c r="B98" s="13" t="s">
        <v>208</v>
      </c>
      <c r="C98" s="3"/>
      <c r="D98" s="8" t="s">
        <v>47</v>
      </c>
      <c r="E98" s="13">
        <v>2</v>
      </c>
      <c r="F98" s="7">
        <v>46</v>
      </c>
      <c r="G98" s="3">
        <f t="shared" si="13"/>
        <v>92</v>
      </c>
      <c r="J98" s="3">
        <v>4</v>
      </c>
      <c r="K98" s="7" t="s">
        <v>209</v>
      </c>
      <c r="L98" s="3" t="s">
        <v>136</v>
      </c>
      <c r="M98" s="8" t="s">
        <v>63</v>
      </c>
      <c r="N98" s="7">
        <v>4</v>
      </c>
      <c r="O98" s="7">
        <v>8</v>
      </c>
      <c r="P98" s="3">
        <f t="shared" si="12"/>
        <v>32</v>
      </c>
    </row>
    <row r="99" ht="14.25" spans="1:16">
      <c r="A99" s="3">
        <v>4</v>
      </c>
      <c r="B99" s="7" t="s">
        <v>210</v>
      </c>
      <c r="C99" s="3"/>
      <c r="D99" s="8" t="s">
        <v>47</v>
      </c>
      <c r="E99" s="7">
        <v>25</v>
      </c>
      <c r="F99" s="7">
        <v>17</v>
      </c>
      <c r="G99" s="3">
        <f t="shared" si="13"/>
        <v>425</v>
      </c>
      <c r="J99" s="3">
        <v>5</v>
      </c>
      <c r="K99" s="7" t="s">
        <v>59</v>
      </c>
      <c r="L99" s="3"/>
      <c r="M99" s="8" t="s">
        <v>47</v>
      </c>
      <c r="N99" s="7">
        <v>2</v>
      </c>
      <c r="O99" s="7">
        <v>7</v>
      </c>
      <c r="P99" s="3">
        <f t="shared" si="12"/>
        <v>14</v>
      </c>
    </row>
    <row r="100" ht="14.25" spans="10:16">
      <c r="J100" s="3">
        <v>6</v>
      </c>
      <c r="K100" s="7" t="s">
        <v>211</v>
      </c>
      <c r="L100" s="3" t="s">
        <v>136</v>
      </c>
      <c r="M100" s="8" t="s">
        <v>63</v>
      </c>
      <c r="N100" s="7">
        <v>2</v>
      </c>
      <c r="O100" s="7">
        <v>15</v>
      </c>
      <c r="P100" s="3">
        <f t="shared" si="12"/>
        <v>30</v>
      </c>
    </row>
    <row r="101" ht="14.25" spans="10:16">
      <c r="J101" s="3">
        <v>7</v>
      </c>
      <c r="K101" s="7" t="s">
        <v>77</v>
      </c>
      <c r="L101" s="3"/>
      <c r="M101" s="8" t="s">
        <v>47</v>
      </c>
      <c r="N101" s="7">
        <v>10</v>
      </c>
      <c r="O101" s="7">
        <v>8</v>
      </c>
      <c r="P101" s="3">
        <f t="shared" si="12"/>
        <v>80</v>
      </c>
    </row>
    <row r="103" ht="42.75" spans="1:16">
      <c r="A103" s="1" t="s">
        <v>31</v>
      </c>
      <c r="B103" s="2" t="s">
        <v>205</v>
      </c>
      <c r="C103" s="3"/>
      <c r="D103" s="3"/>
      <c r="E103" s="3"/>
      <c r="F103" s="3" t="s">
        <v>33</v>
      </c>
      <c r="G103" s="3" t="s">
        <v>122</v>
      </c>
      <c r="J103" s="3" t="s">
        <v>3</v>
      </c>
      <c r="K103" s="11" t="s">
        <v>35</v>
      </c>
      <c r="L103" s="3" t="s">
        <v>36</v>
      </c>
      <c r="M103" s="10" t="s">
        <v>37</v>
      </c>
      <c r="N103" s="11" t="s">
        <v>38</v>
      </c>
      <c r="O103" s="11" t="s">
        <v>39</v>
      </c>
      <c r="P103" s="10" t="s">
        <v>40</v>
      </c>
    </row>
    <row r="104" ht="14.25" spans="1:16">
      <c r="A104" s="4" t="s">
        <v>3</v>
      </c>
      <c r="B104" s="4" t="s">
        <v>42</v>
      </c>
      <c r="C104" s="4" t="s">
        <v>36</v>
      </c>
      <c r="D104" s="4" t="s">
        <v>37</v>
      </c>
      <c r="E104" s="4" t="s">
        <v>38</v>
      </c>
      <c r="F104" s="4" t="s">
        <v>39</v>
      </c>
      <c r="G104" s="4" t="s">
        <v>40</v>
      </c>
      <c r="J104" s="3">
        <v>1</v>
      </c>
      <c r="K104" s="7" t="s">
        <v>206</v>
      </c>
      <c r="L104" s="3" t="s">
        <v>135</v>
      </c>
      <c r="M104" s="8" t="s">
        <v>44</v>
      </c>
      <c r="N104" s="7">
        <v>4</v>
      </c>
      <c r="O104" s="7">
        <v>3</v>
      </c>
      <c r="P104" s="3">
        <f>N104*O104</f>
        <v>12</v>
      </c>
    </row>
    <row r="105" ht="14.25" spans="1:16">
      <c r="A105" s="3">
        <v>1</v>
      </c>
      <c r="B105" s="7" t="s">
        <v>173</v>
      </c>
      <c r="C105" s="3"/>
      <c r="D105" s="8" t="s">
        <v>47</v>
      </c>
      <c r="E105" s="7">
        <v>1</v>
      </c>
      <c r="F105" s="7">
        <v>4</v>
      </c>
      <c r="G105" s="3">
        <f>E105*F105</f>
        <v>4</v>
      </c>
      <c r="J105" s="3">
        <v>2</v>
      </c>
      <c r="K105" s="7" t="s">
        <v>52</v>
      </c>
      <c r="L105" s="3" t="s">
        <v>135</v>
      </c>
      <c r="M105" s="8" t="s">
        <v>44</v>
      </c>
      <c r="N105" s="7">
        <v>1</v>
      </c>
      <c r="O105" s="7">
        <v>10</v>
      </c>
      <c r="P105" s="3">
        <f t="shared" ref="P105:P110" si="14">N105*O105</f>
        <v>10</v>
      </c>
    </row>
    <row r="106" ht="14.25" spans="1:16">
      <c r="A106" s="3">
        <v>2</v>
      </c>
      <c r="B106" s="7" t="s">
        <v>207</v>
      </c>
      <c r="C106" s="3"/>
      <c r="D106" s="8" t="s">
        <v>47</v>
      </c>
      <c r="E106" s="7">
        <v>1</v>
      </c>
      <c r="F106" s="7">
        <v>10</v>
      </c>
      <c r="G106" s="3">
        <f>E106*F106</f>
        <v>10</v>
      </c>
      <c r="J106" s="3">
        <v>3</v>
      </c>
      <c r="K106" s="25" t="s">
        <v>62</v>
      </c>
      <c r="L106" s="3" t="s">
        <v>136</v>
      </c>
      <c r="M106" s="8" t="s">
        <v>63</v>
      </c>
      <c r="N106" s="7">
        <v>2</v>
      </c>
      <c r="O106" s="7">
        <v>8</v>
      </c>
      <c r="P106" s="3">
        <f t="shared" si="14"/>
        <v>16</v>
      </c>
    </row>
    <row r="107" ht="14.25" spans="1:16">
      <c r="A107" s="3">
        <v>3</v>
      </c>
      <c r="B107" s="13" t="s">
        <v>208</v>
      </c>
      <c r="C107" s="3"/>
      <c r="D107" s="8" t="s">
        <v>47</v>
      </c>
      <c r="E107" s="13">
        <v>2</v>
      </c>
      <c r="F107" s="7">
        <v>46</v>
      </c>
      <c r="G107" s="3">
        <f>E107*F107</f>
        <v>92</v>
      </c>
      <c r="J107" s="3">
        <v>4</v>
      </c>
      <c r="K107" s="7" t="s">
        <v>209</v>
      </c>
      <c r="L107" s="3" t="s">
        <v>136</v>
      </c>
      <c r="M107" s="8" t="s">
        <v>63</v>
      </c>
      <c r="N107" s="7">
        <v>4</v>
      </c>
      <c r="O107" s="7">
        <v>8</v>
      </c>
      <c r="P107" s="3">
        <f t="shared" si="14"/>
        <v>32</v>
      </c>
    </row>
    <row r="108" ht="14.25" spans="1:16">
      <c r="A108" s="3">
        <v>4</v>
      </c>
      <c r="B108" s="7" t="s">
        <v>210</v>
      </c>
      <c r="C108" s="3"/>
      <c r="D108" s="8" t="s">
        <v>47</v>
      </c>
      <c r="E108" s="7">
        <v>25</v>
      </c>
      <c r="F108" s="7">
        <v>17</v>
      </c>
      <c r="G108" s="3">
        <f>E108*F108</f>
        <v>425</v>
      </c>
      <c r="J108" s="3">
        <v>5</v>
      </c>
      <c r="K108" s="7" t="s">
        <v>59</v>
      </c>
      <c r="L108" s="3"/>
      <c r="M108" s="8" t="s">
        <v>47</v>
      </c>
      <c r="N108" s="7">
        <v>2</v>
      </c>
      <c r="O108" s="7">
        <v>7</v>
      </c>
      <c r="P108" s="3">
        <f t="shared" si="14"/>
        <v>14</v>
      </c>
    </row>
    <row r="109" ht="14.25" spans="10:16">
      <c r="J109" s="3">
        <v>6</v>
      </c>
      <c r="K109" s="7" t="s">
        <v>211</v>
      </c>
      <c r="L109" s="3" t="s">
        <v>136</v>
      </c>
      <c r="M109" s="8" t="s">
        <v>63</v>
      </c>
      <c r="N109" s="7">
        <v>2</v>
      </c>
      <c r="O109" s="7">
        <v>15</v>
      </c>
      <c r="P109" s="3">
        <f t="shared" si="14"/>
        <v>30</v>
      </c>
    </row>
    <row r="110" ht="14.25" spans="10:16">
      <c r="J110" s="3">
        <v>7</v>
      </c>
      <c r="K110" s="7" t="s">
        <v>77</v>
      </c>
      <c r="L110" s="3"/>
      <c r="M110" s="8" t="s">
        <v>47</v>
      </c>
      <c r="N110" s="7">
        <v>10</v>
      </c>
      <c r="O110" s="7">
        <v>8</v>
      </c>
      <c r="P110" s="3">
        <f t="shared" si="14"/>
        <v>80</v>
      </c>
    </row>
    <row r="112" ht="42.75" spans="1:16">
      <c r="A112" s="1" t="s">
        <v>31</v>
      </c>
      <c r="B112" s="2" t="s">
        <v>212</v>
      </c>
      <c r="C112" s="3"/>
      <c r="D112" s="3"/>
      <c r="E112" s="3"/>
      <c r="F112" s="3" t="s">
        <v>33</v>
      </c>
      <c r="G112" s="3" t="s">
        <v>132</v>
      </c>
      <c r="J112" s="3" t="s">
        <v>3</v>
      </c>
      <c r="K112" s="11" t="s">
        <v>35</v>
      </c>
      <c r="L112" s="3" t="s">
        <v>36</v>
      </c>
      <c r="M112" s="10" t="s">
        <v>37</v>
      </c>
      <c r="N112" s="11" t="s">
        <v>38</v>
      </c>
      <c r="O112" s="11" t="s">
        <v>39</v>
      </c>
      <c r="P112" s="10" t="s">
        <v>40</v>
      </c>
    </row>
    <row r="113" ht="14.25" spans="1:16">
      <c r="A113" s="4" t="s">
        <v>3</v>
      </c>
      <c r="B113" s="4" t="s">
        <v>42</v>
      </c>
      <c r="C113" s="4" t="s">
        <v>36</v>
      </c>
      <c r="D113" s="4" t="s">
        <v>37</v>
      </c>
      <c r="E113" s="4" t="s">
        <v>38</v>
      </c>
      <c r="F113" s="4" t="s">
        <v>39</v>
      </c>
      <c r="G113" s="4" t="s">
        <v>40</v>
      </c>
      <c r="J113" s="3">
        <v>1</v>
      </c>
      <c r="K113" s="7" t="s">
        <v>206</v>
      </c>
      <c r="L113" s="3" t="s">
        <v>135</v>
      </c>
      <c r="M113" s="8" t="s">
        <v>44</v>
      </c>
      <c r="N113" s="7">
        <v>4</v>
      </c>
      <c r="O113" s="7">
        <v>3</v>
      </c>
      <c r="P113" s="3">
        <f>N113*O113</f>
        <v>12</v>
      </c>
    </row>
    <row r="114" ht="14.25" spans="1:16">
      <c r="A114" s="3">
        <v>1</v>
      </c>
      <c r="B114" s="7" t="s">
        <v>160</v>
      </c>
      <c r="C114" s="3"/>
      <c r="D114" s="8" t="s">
        <v>47</v>
      </c>
      <c r="E114" s="7">
        <v>4</v>
      </c>
      <c r="F114" s="7">
        <v>4</v>
      </c>
      <c r="G114" s="3">
        <f t="shared" ref="G114:G119" si="15">E114*F114</f>
        <v>16</v>
      </c>
      <c r="J114" s="3">
        <v>2</v>
      </c>
      <c r="K114" s="7" t="s">
        <v>52</v>
      </c>
      <c r="L114" s="3" t="s">
        <v>135</v>
      </c>
      <c r="M114" s="8" t="s">
        <v>44</v>
      </c>
      <c r="N114" s="7">
        <v>1</v>
      </c>
      <c r="O114" s="7">
        <v>10</v>
      </c>
      <c r="P114" s="3">
        <f t="shared" ref="P114:P120" si="16">N114*O114</f>
        <v>10</v>
      </c>
    </row>
    <row r="115" ht="14.25" spans="1:16">
      <c r="A115" s="3">
        <v>2</v>
      </c>
      <c r="B115" s="7" t="s">
        <v>173</v>
      </c>
      <c r="C115" s="3"/>
      <c r="D115" s="8" t="s">
        <v>47</v>
      </c>
      <c r="E115" s="7">
        <v>1</v>
      </c>
      <c r="F115" s="7">
        <v>4</v>
      </c>
      <c r="G115" s="3">
        <f t="shared" si="15"/>
        <v>4</v>
      </c>
      <c r="J115" s="3">
        <v>3</v>
      </c>
      <c r="K115" s="25" t="s">
        <v>62</v>
      </c>
      <c r="L115" s="3" t="s">
        <v>136</v>
      </c>
      <c r="M115" s="8" t="s">
        <v>63</v>
      </c>
      <c r="N115" s="7">
        <v>2</v>
      </c>
      <c r="O115" s="7">
        <v>8</v>
      </c>
      <c r="P115" s="3">
        <f t="shared" si="16"/>
        <v>16</v>
      </c>
    </row>
    <row r="116" ht="14.25" spans="1:16">
      <c r="A116" s="3">
        <v>3</v>
      </c>
      <c r="B116" s="7" t="s">
        <v>213</v>
      </c>
      <c r="C116" s="3"/>
      <c r="D116" s="8" t="s">
        <v>44</v>
      </c>
      <c r="E116" s="7">
        <v>1</v>
      </c>
      <c r="F116" s="7">
        <v>20</v>
      </c>
      <c r="G116" s="3">
        <f t="shared" si="15"/>
        <v>20</v>
      </c>
      <c r="J116" s="3">
        <v>4</v>
      </c>
      <c r="K116" s="7" t="s">
        <v>203</v>
      </c>
      <c r="L116" s="3" t="s">
        <v>138</v>
      </c>
      <c r="M116" s="8" t="s">
        <v>63</v>
      </c>
      <c r="N116" s="7">
        <v>2</v>
      </c>
      <c r="O116" s="7">
        <v>10</v>
      </c>
      <c r="P116" s="3">
        <f t="shared" si="16"/>
        <v>20</v>
      </c>
    </row>
    <row r="117" ht="14.25" spans="1:16">
      <c r="A117" s="3">
        <v>4</v>
      </c>
      <c r="B117" s="13" t="s">
        <v>131</v>
      </c>
      <c r="C117" s="3"/>
      <c r="D117" s="14" t="s">
        <v>47</v>
      </c>
      <c r="E117" s="13">
        <v>15</v>
      </c>
      <c r="F117" s="7">
        <v>17</v>
      </c>
      <c r="G117" s="3">
        <f t="shared" si="15"/>
        <v>255</v>
      </c>
      <c r="J117" s="3">
        <v>5</v>
      </c>
      <c r="K117" s="7" t="s">
        <v>59</v>
      </c>
      <c r="L117" s="3"/>
      <c r="M117" s="8" t="s">
        <v>47</v>
      </c>
      <c r="N117" s="7">
        <v>1</v>
      </c>
      <c r="O117" s="7">
        <v>7</v>
      </c>
      <c r="P117" s="3">
        <f t="shared" si="16"/>
        <v>7</v>
      </c>
    </row>
    <row r="118" ht="14.25" spans="1:16">
      <c r="A118" s="3">
        <v>5</v>
      </c>
      <c r="B118" s="7" t="s">
        <v>214</v>
      </c>
      <c r="C118" s="3"/>
      <c r="D118" s="8" t="s">
        <v>47</v>
      </c>
      <c r="E118" s="7">
        <v>2</v>
      </c>
      <c r="F118" s="7">
        <v>6</v>
      </c>
      <c r="G118" s="3">
        <f t="shared" si="15"/>
        <v>12</v>
      </c>
      <c r="J118" s="3">
        <v>6</v>
      </c>
      <c r="K118" s="7" t="s">
        <v>128</v>
      </c>
      <c r="L118" s="3"/>
      <c r="M118" s="8" t="s">
        <v>44</v>
      </c>
      <c r="N118" s="7">
        <v>1</v>
      </c>
      <c r="O118" s="7">
        <v>15</v>
      </c>
      <c r="P118" s="3">
        <f t="shared" si="16"/>
        <v>15</v>
      </c>
    </row>
    <row r="119" ht="14.25" spans="1:16">
      <c r="A119" s="3">
        <v>6</v>
      </c>
      <c r="B119" s="7" t="s">
        <v>96</v>
      </c>
      <c r="C119" s="3"/>
      <c r="D119" s="8" t="s">
        <v>47</v>
      </c>
      <c r="E119" s="7">
        <v>6</v>
      </c>
      <c r="F119" s="7">
        <v>8</v>
      </c>
      <c r="G119" s="3">
        <f t="shared" si="15"/>
        <v>48</v>
      </c>
      <c r="J119" s="3">
        <v>7</v>
      </c>
      <c r="K119" s="7" t="s">
        <v>215</v>
      </c>
      <c r="L119" s="3"/>
      <c r="M119" s="8" t="s">
        <v>47</v>
      </c>
      <c r="N119" s="7">
        <v>2</v>
      </c>
      <c r="O119" s="7">
        <v>7</v>
      </c>
      <c r="P119" s="3">
        <f t="shared" si="16"/>
        <v>14</v>
      </c>
    </row>
    <row r="120" ht="14.25" spans="10:16">
      <c r="J120" s="3">
        <v>8</v>
      </c>
      <c r="K120" s="7" t="s">
        <v>77</v>
      </c>
      <c r="L120" s="3"/>
      <c r="M120" s="8" t="s">
        <v>47</v>
      </c>
      <c r="N120" s="7">
        <v>10</v>
      </c>
      <c r="O120" s="7">
        <v>8</v>
      </c>
      <c r="P120" s="3">
        <f t="shared" si="16"/>
        <v>80</v>
      </c>
    </row>
    <row r="123" ht="42.75" spans="1:16">
      <c r="A123" s="1" t="s">
        <v>31</v>
      </c>
      <c r="B123" s="2" t="s">
        <v>212</v>
      </c>
      <c r="C123" s="3"/>
      <c r="D123" s="3"/>
      <c r="E123" s="3"/>
      <c r="F123" s="3" t="s">
        <v>33</v>
      </c>
      <c r="G123" s="3" t="s">
        <v>134</v>
      </c>
      <c r="J123" s="3" t="s">
        <v>3</v>
      </c>
      <c r="K123" s="11" t="s">
        <v>35</v>
      </c>
      <c r="L123" s="3" t="s">
        <v>36</v>
      </c>
      <c r="M123" s="10" t="s">
        <v>37</v>
      </c>
      <c r="N123" s="11" t="s">
        <v>38</v>
      </c>
      <c r="O123" s="11" t="s">
        <v>39</v>
      </c>
      <c r="P123" s="10" t="s">
        <v>40</v>
      </c>
    </row>
    <row r="124" ht="14.25" spans="1:16">
      <c r="A124" s="4" t="s">
        <v>3</v>
      </c>
      <c r="B124" s="4" t="s">
        <v>42</v>
      </c>
      <c r="C124" s="4" t="s">
        <v>36</v>
      </c>
      <c r="D124" s="4" t="s">
        <v>37</v>
      </c>
      <c r="E124" s="4" t="s">
        <v>38</v>
      </c>
      <c r="F124" s="4" t="s">
        <v>39</v>
      </c>
      <c r="G124" s="4" t="s">
        <v>40</v>
      </c>
      <c r="J124" s="3">
        <v>1</v>
      </c>
      <c r="K124" s="7" t="s">
        <v>206</v>
      </c>
      <c r="L124" s="3" t="s">
        <v>135</v>
      </c>
      <c r="M124" s="8" t="s">
        <v>44</v>
      </c>
      <c r="N124" s="7">
        <v>4</v>
      </c>
      <c r="O124" s="7">
        <v>3</v>
      </c>
      <c r="P124" s="3">
        <f>N124*O124</f>
        <v>12</v>
      </c>
    </row>
    <row r="125" ht="14.25" spans="1:16">
      <c r="A125" s="3">
        <v>1</v>
      </c>
      <c r="B125" s="7" t="s">
        <v>160</v>
      </c>
      <c r="C125" s="3"/>
      <c r="D125" s="8" t="s">
        <v>47</v>
      </c>
      <c r="E125" s="7">
        <v>4</v>
      </c>
      <c r="F125" s="7">
        <v>4</v>
      </c>
      <c r="G125" s="3">
        <f t="shared" ref="G125:G130" si="17">E125*F125</f>
        <v>16</v>
      </c>
      <c r="J125" s="3">
        <v>2</v>
      </c>
      <c r="K125" s="7" t="s">
        <v>52</v>
      </c>
      <c r="L125" s="3" t="s">
        <v>135</v>
      </c>
      <c r="M125" s="8" t="s">
        <v>44</v>
      </c>
      <c r="N125" s="7">
        <v>1</v>
      </c>
      <c r="O125" s="7">
        <v>10</v>
      </c>
      <c r="P125" s="3">
        <f t="shared" ref="P125:P131" si="18">N125*O125</f>
        <v>10</v>
      </c>
    </row>
    <row r="126" ht="14.25" spans="1:16">
      <c r="A126" s="3">
        <v>2</v>
      </c>
      <c r="B126" s="7" t="s">
        <v>173</v>
      </c>
      <c r="C126" s="3"/>
      <c r="D126" s="8" t="s">
        <v>47</v>
      </c>
      <c r="E126" s="7">
        <v>1</v>
      </c>
      <c r="F126" s="7">
        <v>4</v>
      </c>
      <c r="G126" s="3">
        <f t="shared" si="17"/>
        <v>4</v>
      </c>
      <c r="J126" s="3">
        <v>3</v>
      </c>
      <c r="K126" s="25" t="s">
        <v>62</v>
      </c>
      <c r="L126" s="3" t="s">
        <v>136</v>
      </c>
      <c r="M126" s="8" t="s">
        <v>63</v>
      </c>
      <c r="N126" s="7">
        <v>2</v>
      </c>
      <c r="O126" s="7">
        <v>8</v>
      </c>
      <c r="P126" s="3">
        <f t="shared" si="18"/>
        <v>16</v>
      </c>
    </row>
    <row r="127" ht="14.25" spans="1:16">
      <c r="A127" s="3">
        <v>3</v>
      </c>
      <c r="B127" s="7" t="s">
        <v>213</v>
      </c>
      <c r="C127" s="3"/>
      <c r="D127" s="8" t="s">
        <v>44</v>
      </c>
      <c r="E127" s="7">
        <v>1</v>
      </c>
      <c r="F127" s="7">
        <v>20</v>
      </c>
      <c r="G127" s="3">
        <f t="shared" si="17"/>
        <v>20</v>
      </c>
      <c r="J127" s="3">
        <v>4</v>
      </c>
      <c r="K127" s="7" t="s">
        <v>203</v>
      </c>
      <c r="L127" s="3" t="s">
        <v>138</v>
      </c>
      <c r="M127" s="8" t="s">
        <v>63</v>
      </c>
      <c r="N127" s="7">
        <v>2</v>
      </c>
      <c r="O127" s="7">
        <v>10</v>
      </c>
      <c r="P127" s="3">
        <f t="shared" si="18"/>
        <v>20</v>
      </c>
    </row>
    <row r="128" ht="14.25" spans="1:16">
      <c r="A128" s="3">
        <v>4</v>
      </c>
      <c r="B128" s="13" t="s">
        <v>131</v>
      </c>
      <c r="C128" s="3"/>
      <c r="D128" s="14" t="s">
        <v>47</v>
      </c>
      <c r="E128" s="13">
        <v>15</v>
      </c>
      <c r="F128" s="7">
        <v>17</v>
      </c>
      <c r="G128" s="3">
        <f t="shared" si="17"/>
        <v>255</v>
      </c>
      <c r="J128" s="3">
        <v>5</v>
      </c>
      <c r="K128" s="7" t="s">
        <v>59</v>
      </c>
      <c r="L128" s="3"/>
      <c r="M128" s="8" t="s">
        <v>47</v>
      </c>
      <c r="N128" s="7">
        <v>1</v>
      </c>
      <c r="O128" s="7">
        <v>7</v>
      </c>
      <c r="P128" s="3">
        <f t="shared" si="18"/>
        <v>7</v>
      </c>
    </row>
    <row r="129" ht="14.25" spans="1:16">
      <c r="A129" s="3">
        <v>5</v>
      </c>
      <c r="B129" s="7" t="s">
        <v>214</v>
      </c>
      <c r="C129" s="3"/>
      <c r="D129" s="8" t="s">
        <v>47</v>
      </c>
      <c r="E129" s="7">
        <v>2</v>
      </c>
      <c r="F129" s="7">
        <v>6</v>
      </c>
      <c r="G129" s="3">
        <f t="shared" si="17"/>
        <v>12</v>
      </c>
      <c r="J129" s="3">
        <v>6</v>
      </c>
      <c r="K129" s="7" t="s">
        <v>128</v>
      </c>
      <c r="L129" s="3"/>
      <c r="M129" s="8" t="s">
        <v>44</v>
      </c>
      <c r="N129" s="7">
        <v>1</v>
      </c>
      <c r="O129" s="7">
        <v>15</v>
      </c>
      <c r="P129" s="3">
        <f t="shared" si="18"/>
        <v>15</v>
      </c>
    </row>
    <row r="130" ht="14.25" spans="1:16">
      <c r="A130" s="3">
        <v>6</v>
      </c>
      <c r="B130" s="7" t="s">
        <v>96</v>
      </c>
      <c r="C130" s="3"/>
      <c r="D130" s="8" t="s">
        <v>47</v>
      </c>
      <c r="E130" s="7">
        <v>6</v>
      </c>
      <c r="F130" s="7">
        <v>8</v>
      </c>
      <c r="G130" s="3">
        <f t="shared" si="17"/>
        <v>48</v>
      </c>
      <c r="J130" s="3">
        <v>7</v>
      </c>
      <c r="K130" s="7" t="s">
        <v>215</v>
      </c>
      <c r="L130" s="3"/>
      <c r="M130" s="8" t="s">
        <v>47</v>
      </c>
      <c r="N130" s="7">
        <v>2</v>
      </c>
      <c r="O130" s="7">
        <v>7</v>
      </c>
      <c r="P130" s="3">
        <f t="shared" si="18"/>
        <v>14</v>
      </c>
    </row>
    <row r="131" ht="14.25" spans="10:16">
      <c r="J131" s="3">
        <v>8</v>
      </c>
      <c r="K131" s="7" t="s">
        <v>77</v>
      </c>
      <c r="L131" s="3"/>
      <c r="M131" s="8" t="s">
        <v>47</v>
      </c>
      <c r="N131" s="7">
        <v>10</v>
      </c>
      <c r="O131" s="7">
        <v>8</v>
      </c>
      <c r="P131" s="3">
        <f t="shared" si="18"/>
        <v>80</v>
      </c>
    </row>
    <row r="132" ht="14.25" spans="1:7">
      <c r="A132" s="1" t="s">
        <v>143</v>
      </c>
      <c r="B132" s="2" t="s">
        <v>216</v>
      </c>
      <c r="C132" s="3"/>
      <c r="D132" s="3"/>
      <c r="E132" s="3"/>
      <c r="F132" s="3" t="s">
        <v>33</v>
      </c>
      <c r="G132" s="3" t="s">
        <v>142</v>
      </c>
    </row>
    <row r="133" ht="42.75" spans="1:16">
      <c r="A133" s="4" t="s">
        <v>3</v>
      </c>
      <c r="B133" s="4" t="s">
        <v>42</v>
      </c>
      <c r="C133" s="4" t="s">
        <v>36</v>
      </c>
      <c r="D133" s="4" t="s">
        <v>37</v>
      </c>
      <c r="E133" s="4" t="s">
        <v>38</v>
      </c>
      <c r="F133" s="4" t="s">
        <v>39</v>
      </c>
      <c r="G133" s="4" t="s">
        <v>40</v>
      </c>
      <c r="J133" s="3" t="s">
        <v>3</v>
      </c>
      <c r="K133" s="11" t="s">
        <v>35</v>
      </c>
      <c r="L133" s="3" t="s">
        <v>36</v>
      </c>
      <c r="M133" s="10" t="s">
        <v>37</v>
      </c>
      <c r="N133" s="11" t="s">
        <v>38</v>
      </c>
      <c r="O133" s="11" t="s">
        <v>39</v>
      </c>
      <c r="P133" s="10" t="s">
        <v>40</v>
      </c>
    </row>
    <row r="134" ht="14.25" spans="1:16">
      <c r="A134" s="3">
        <v>1</v>
      </c>
      <c r="B134" s="9" t="s">
        <v>217</v>
      </c>
      <c r="C134" s="3"/>
      <c r="D134" s="8" t="s">
        <v>47</v>
      </c>
      <c r="E134" s="6">
        <v>1</v>
      </c>
      <c r="F134" s="6">
        <v>8</v>
      </c>
      <c r="G134" s="3">
        <f t="shared" ref="G134:G139" si="19">E134*F134</f>
        <v>8</v>
      </c>
      <c r="J134" s="3">
        <v>1</v>
      </c>
      <c r="K134" s="9" t="s">
        <v>206</v>
      </c>
      <c r="L134" s="3" t="s">
        <v>135</v>
      </c>
      <c r="M134" s="8" t="s">
        <v>44</v>
      </c>
      <c r="N134" s="28">
        <v>2</v>
      </c>
      <c r="O134" s="28">
        <v>3</v>
      </c>
      <c r="P134" s="3">
        <f>N134*O134</f>
        <v>6</v>
      </c>
    </row>
    <row r="135" ht="14.25" spans="1:16">
      <c r="A135" s="3">
        <v>2</v>
      </c>
      <c r="B135" s="9" t="s">
        <v>172</v>
      </c>
      <c r="C135" s="3"/>
      <c r="D135" s="8" t="s">
        <v>47</v>
      </c>
      <c r="E135" s="6">
        <v>5</v>
      </c>
      <c r="F135" s="6">
        <v>5</v>
      </c>
      <c r="G135" s="3">
        <f t="shared" si="19"/>
        <v>25</v>
      </c>
      <c r="J135" s="3">
        <v>2</v>
      </c>
      <c r="K135" s="9" t="s">
        <v>52</v>
      </c>
      <c r="L135" s="3" t="s">
        <v>135</v>
      </c>
      <c r="M135" s="8" t="s">
        <v>44</v>
      </c>
      <c r="N135" s="28">
        <v>1</v>
      </c>
      <c r="O135" s="28">
        <v>10</v>
      </c>
      <c r="P135" s="3">
        <f t="shared" ref="P135:P146" si="20">N135*O135</f>
        <v>10</v>
      </c>
    </row>
    <row r="136" ht="14.25" spans="1:16">
      <c r="A136" s="3">
        <v>3</v>
      </c>
      <c r="B136" s="9" t="s">
        <v>51</v>
      </c>
      <c r="C136" s="3"/>
      <c r="D136" s="8" t="s">
        <v>47</v>
      </c>
      <c r="E136" s="6">
        <v>1</v>
      </c>
      <c r="F136" s="6">
        <v>5</v>
      </c>
      <c r="G136" s="3">
        <f t="shared" si="19"/>
        <v>5</v>
      </c>
      <c r="J136" s="3">
        <v>3</v>
      </c>
      <c r="K136" s="29" t="s">
        <v>62</v>
      </c>
      <c r="L136" s="3" t="s">
        <v>136</v>
      </c>
      <c r="M136" s="8" t="s">
        <v>63</v>
      </c>
      <c r="N136" s="28">
        <v>2</v>
      </c>
      <c r="O136" s="28">
        <v>8</v>
      </c>
      <c r="P136" s="3">
        <f t="shared" si="20"/>
        <v>16</v>
      </c>
    </row>
    <row r="137" ht="14.25" spans="1:16">
      <c r="A137" s="3">
        <v>4</v>
      </c>
      <c r="B137" s="9" t="s">
        <v>187</v>
      </c>
      <c r="C137" s="3"/>
      <c r="D137" s="8" t="s">
        <v>47</v>
      </c>
      <c r="E137" s="6">
        <v>1</v>
      </c>
      <c r="F137" s="6">
        <v>7</v>
      </c>
      <c r="G137" s="3">
        <f t="shared" si="19"/>
        <v>7</v>
      </c>
      <c r="J137" s="3">
        <v>4</v>
      </c>
      <c r="K137" s="9" t="s">
        <v>218</v>
      </c>
      <c r="L137" s="3" t="s">
        <v>219</v>
      </c>
      <c r="M137" s="8" t="s">
        <v>63</v>
      </c>
      <c r="N137" s="28">
        <v>1</v>
      </c>
      <c r="O137" s="28">
        <v>12</v>
      </c>
      <c r="P137" s="3">
        <f t="shared" si="20"/>
        <v>12</v>
      </c>
    </row>
    <row r="138" ht="14.25" spans="1:16">
      <c r="A138" s="3">
        <v>5</v>
      </c>
      <c r="B138" s="27" t="s">
        <v>220</v>
      </c>
      <c r="C138" s="3"/>
      <c r="D138" s="14" t="s">
        <v>47</v>
      </c>
      <c r="E138" s="15">
        <v>26</v>
      </c>
      <c r="F138" s="6">
        <v>10</v>
      </c>
      <c r="G138" s="3">
        <f t="shared" si="19"/>
        <v>260</v>
      </c>
      <c r="J138" s="3">
        <v>5</v>
      </c>
      <c r="K138" s="9" t="s">
        <v>123</v>
      </c>
      <c r="L138" s="3" t="s">
        <v>185</v>
      </c>
      <c r="M138" s="8" t="s">
        <v>49</v>
      </c>
      <c r="N138" s="28">
        <v>2</v>
      </c>
      <c r="O138" s="28">
        <v>20</v>
      </c>
      <c r="P138" s="3">
        <f t="shared" si="20"/>
        <v>40</v>
      </c>
    </row>
    <row r="139" ht="14.25" spans="1:16">
      <c r="A139" s="3">
        <v>6</v>
      </c>
      <c r="B139" s="9" t="s">
        <v>191</v>
      </c>
      <c r="C139" s="3"/>
      <c r="D139" s="8" t="s">
        <v>47</v>
      </c>
      <c r="E139" s="6">
        <v>2</v>
      </c>
      <c r="F139" s="6">
        <v>15</v>
      </c>
      <c r="G139" s="3">
        <f t="shared" si="19"/>
        <v>30</v>
      </c>
      <c r="J139" s="3">
        <v>6</v>
      </c>
      <c r="K139" s="9" t="s">
        <v>190</v>
      </c>
      <c r="L139" s="3"/>
      <c r="M139" s="8" t="s">
        <v>47</v>
      </c>
      <c r="N139" s="28">
        <v>2</v>
      </c>
      <c r="O139" s="28">
        <v>40</v>
      </c>
      <c r="P139" s="3">
        <f t="shared" si="20"/>
        <v>80</v>
      </c>
    </row>
    <row r="140" ht="14.25" spans="10:16">
      <c r="J140" s="3">
        <v>7</v>
      </c>
      <c r="K140" s="9" t="s">
        <v>59</v>
      </c>
      <c r="L140" s="3"/>
      <c r="M140" s="8" t="s">
        <v>47</v>
      </c>
      <c r="N140" s="28">
        <v>5</v>
      </c>
      <c r="O140" s="28">
        <v>10</v>
      </c>
      <c r="P140" s="3">
        <f t="shared" si="20"/>
        <v>50</v>
      </c>
    </row>
    <row r="141" ht="14.25" spans="10:16">
      <c r="J141" s="3">
        <v>8</v>
      </c>
      <c r="K141" s="9" t="s">
        <v>174</v>
      </c>
      <c r="L141" s="3" t="s">
        <v>136</v>
      </c>
      <c r="M141" s="8" t="s">
        <v>63</v>
      </c>
      <c r="N141" s="28">
        <v>3</v>
      </c>
      <c r="O141" s="28">
        <v>15</v>
      </c>
      <c r="P141" s="3">
        <f t="shared" si="20"/>
        <v>45</v>
      </c>
    </row>
    <row r="142" ht="14.25" spans="10:16">
      <c r="J142" s="3">
        <v>9</v>
      </c>
      <c r="K142" s="9" t="s">
        <v>152</v>
      </c>
      <c r="L142" s="3" t="s">
        <v>136</v>
      </c>
      <c r="M142" s="8" t="s">
        <v>63</v>
      </c>
      <c r="N142" s="28">
        <v>4</v>
      </c>
      <c r="O142" s="28">
        <v>10</v>
      </c>
      <c r="P142" s="3">
        <f t="shared" si="20"/>
        <v>40</v>
      </c>
    </row>
    <row r="143" ht="14.25" spans="10:16">
      <c r="J143" s="3">
        <v>10</v>
      </c>
      <c r="K143" s="9" t="s">
        <v>74</v>
      </c>
      <c r="L143" s="3"/>
      <c r="M143" s="8" t="s">
        <v>47</v>
      </c>
      <c r="N143" s="28">
        <v>2</v>
      </c>
      <c r="O143" s="28">
        <v>10</v>
      </c>
      <c r="P143" s="3">
        <f t="shared" si="20"/>
        <v>20</v>
      </c>
    </row>
    <row r="144" ht="14.25" spans="10:16">
      <c r="J144" s="3">
        <v>11</v>
      </c>
      <c r="K144" s="9" t="s">
        <v>221</v>
      </c>
      <c r="L144" s="3" t="s">
        <v>219</v>
      </c>
      <c r="M144" s="8" t="s">
        <v>44</v>
      </c>
      <c r="N144" s="28">
        <v>2</v>
      </c>
      <c r="O144" s="28">
        <v>2</v>
      </c>
      <c r="P144" s="3">
        <f t="shared" si="20"/>
        <v>4</v>
      </c>
    </row>
    <row r="145" ht="14.25" spans="10:16">
      <c r="J145" s="3">
        <v>12</v>
      </c>
      <c r="K145" s="9" t="s">
        <v>77</v>
      </c>
      <c r="L145" s="3"/>
      <c r="M145" s="8" t="s">
        <v>47</v>
      </c>
      <c r="N145" s="28">
        <v>10</v>
      </c>
      <c r="O145" s="28">
        <v>8</v>
      </c>
      <c r="P145" s="3">
        <f t="shared" si="20"/>
        <v>80</v>
      </c>
    </row>
    <row r="146" ht="14.25" spans="10:16">
      <c r="J146" s="3">
        <v>13</v>
      </c>
      <c r="K146" s="9" t="s">
        <v>222</v>
      </c>
      <c r="L146" s="3"/>
      <c r="M146" s="8" t="s">
        <v>47</v>
      </c>
      <c r="N146" s="22">
        <v>1</v>
      </c>
      <c r="O146" s="22">
        <v>30</v>
      </c>
      <c r="P146" s="3">
        <f t="shared" si="20"/>
        <v>30</v>
      </c>
    </row>
    <row r="148" ht="42.75" spans="1:16">
      <c r="A148" s="1" t="s">
        <v>143</v>
      </c>
      <c r="B148" s="2" t="s">
        <v>216</v>
      </c>
      <c r="C148" s="3"/>
      <c r="D148" s="3"/>
      <c r="E148" s="3"/>
      <c r="F148" s="3" t="s">
        <v>33</v>
      </c>
      <c r="G148" s="3" t="s">
        <v>145</v>
      </c>
      <c r="J148" s="3" t="s">
        <v>3</v>
      </c>
      <c r="K148" s="11" t="s">
        <v>35</v>
      </c>
      <c r="L148" s="3" t="s">
        <v>36</v>
      </c>
      <c r="M148" s="10" t="s">
        <v>37</v>
      </c>
      <c r="N148" s="11" t="s">
        <v>38</v>
      </c>
      <c r="O148" s="11" t="s">
        <v>39</v>
      </c>
      <c r="P148" s="10" t="s">
        <v>40</v>
      </c>
    </row>
    <row r="149" ht="14.25" spans="1:16">
      <c r="A149" s="4" t="s">
        <v>3</v>
      </c>
      <c r="B149" s="4" t="s">
        <v>42</v>
      </c>
      <c r="C149" s="4" t="s">
        <v>36</v>
      </c>
      <c r="D149" s="4" t="s">
        <v>37</v>
      </c>
      <c r="E149" s="4" t="s">
        <v>38</v>
      </c>
      <c r="F149" s="4" t="s">
        <v>39</v>
      </c>
      <c r="G149" s="4" t="s">
        <v>40</v>
      </c>
      <c r="J149" s="3">
        <v>1</v>
      </c>
      <c r="K149" s="9" t="s">
        <v>206</v>
      </c>
      <c r="L149" s="3" t="s">
        <v>135</v>
      </c>
      <c r="M149" s="8" t="s">
        <v>44</v>
      </c>
      <c r="N149" s="28">
        <v>2</v>
      </c>
      <c r="O149" s="28">
        <v>3</v>
      </c>
      <c r="P149" s="3">
        <f>N149*O149</f>
        <v>6</v>
      </c>
    </row>
    <row r="150" ht="14.25" spans="1:16">
      <c r="A150" s="3">
        <v>1</v>
      </c>
      <c r="B150" s="9" t="s">
        <v>217</v>
      </c>
      <c r="C150" s="3"/>
      <c r="D150" s="8" t="s">
        <v>47</v>
      </c>
      <c r="E150" s="6">
        <v>1</v>
      </c>
      <c r="F150" s="6">
        <v>8</v>
      </c>
      <c r="G150" s="3">
        <f t="shared" ref="G150:G155" si="21">E150*F150</f>
        <v>8</v>
      </c>
      <c r="J150" s="3">
        <v>2</v>
      </c>
      <c r="K150" s="9" t="s">
        <v>52</v>
      </c>
      <c r="L150" s="3" t="s">
        <v>135</v>
      </c>
      <c r="M150" s="8" t="s">
        <v>44</v>
      </c>
      <c r="N150" s="28">
        <v>1</v>
      </c>
      <c r="O150" s="28">
        <v>10</v>
      </c>
      <c r="P150" s="3">
        <f t="shared" ref="P150:P161" si="22">N150*O150</f>
        <v>10</v>
      </c>
    </row>
    <row r="151" ht="14.25" spans="1:16">
      <c r="A151" s="3">
        <v>2</v>
      </c>
      <c r="B151" s="9" t="s">
        <v>172</v>
      </c>
      <c r="C151" s="3"/>
      <c r="D151" s="8" t="s">
        <v>47</v>
      </c>
      <c r="E151" s="6">
        <v>5</v>
      </c>
      <c r="F151" s="6">
        <v>5</v>
      </c>
      <c r="G151" s="3">
        <f t="shared" si="21"/>
        <v>25</v>
      </c>
      <c r="J151" s="3">
        <v>3</v>
      </c>
      <c r="K151" s="29" t="s">
        <v>62</v>
      </c>
      <c r="L151" s="3" t="s">
        <v>136</v>
      </c>
      <c r="M151" s="8" t="s">
        <v>63</v>
      </c>
      <c r="N151" s="28">
        <v>2</v>
      </c>
      <c r="O151" s="28">
        <v>8</v>
      </c>
      <c r="P151" s="3">
        <f t="shared" si="22"/>
        <v>16</v>
      </c>
    </row>
    <row r="152" ht="14.25" spans="1:16">
      <c r="A152" s="3">
        <v>3</v>
      </c>
      <c r="B152" s="9" t="s">
        <v>51</v>
      </c>
      <c r="C152" s="3"/>
      <c r="D152" s="8" t="s">
        <v>47</v>
      </c>
      <c r="E152" s="6">
        <v>1</v>
      </c>
      <c r="F152" s="6">
        <v>5</v>
      </c>
      <c r="G152" s="3">
        <f t="shared" si="21"/>
        <v>5</v>
      </c>
      <c r="J152" s="3">
        <v>4</v>
      </c>
      <c r="K152" s="9" t="s">
        <v>218</v>
      </c>
      <c r="L152" s="3" t="s">
        <v>219</v>
      </c>
      <c r="M152" s="8" t="s">
        <v>63</v>
      </c>
      <c r="N152" s="28">
        <v>1</v>
      </c>
      <c r="O152" s="28">
        <v>12</v>
      </c>
      <c r="P152" s="3">
        <f t="shared" si="22"/>
        <v>12</v>
      </c>
    </row>
    <row r="153" ht="14.25" spans="1:16">
      <c r="A153" s="3">
        <v>4</v>
      </c>
      <c r="B153" s="9" t="s">
        <v>187</v>
      </c>
      <c r="C153" s="3"/>
      <c r="D153" s="8" t="s">
        <v>47</v>
      </c>
      <c r="E153" s="6">
        <v>1</v>
      </c>
      <c r="F153" s="6">
        <v>7</v>
      </c>
      <c r="G153" s="3">
        <f t="shared" si="21"/>
        <v>7</v>
      </c>
      <c r="J153" s="3">
        <v>5</v>
      </c>
      <c r="K153" s="9" t="s">
        <v>123</v>
      </c>
      <c r="L153" s="3" t="s">
        <v>185</v>
      </c>
      <c r="M153" s="8" t="s">
        <v>49</v>
      </c>
      <c r="N153" s="28">
        <v>2</v>
      </c>
      <c r="O153" s="28">
        <v>20</v>
      </c>
      <c r="P153" s="3">
        <f t="shared" si="22"/>
        <v>40</v>
      </c>
    </row>
    <row r="154" ht="14.25" spans="1:16">
      <c r="A154" s="3">
        <v>5</v>
      </c>
      <c r="B154" s="27" t="s">
        <v>220</v>
      </c>
      <c r="C154" s="3"/>
      <c r="D154" s="14" t="s">
        <v>47</v>
      </c>
      <c r="E154" s="15">
        <v>26</v>
      </c>
      <c r="F154" s="6">
        <v>10</v>
      </c>
      <c r="G154" s="3">
        <f t="shared" si="21"/>
        <v>260</v>
      </c>
      <c r="J154" s="3">
        <v>6</v>
      </c>
      <c r="K154" s="9" t="s">
        <v>190</v>
      </c>
      <c r="L154" s="3"/>
      <c r="M154" s="8" t="s">
        <v>47</v>
      </c>
      <c r="N154" s="28">
        <v>2</v>
      </c>
      <c r="O154" s="28">
        <v>40</v>
      </c>
      <c r="P154" s="3">
        <f t="shared" si="22"/>
        <v>80</v>
      </c>
    </row>
    <row r="155" ht="14.25" spans="1:16">
      <c r="A155" s="3">
        <v>6</v>
      </c>
      <c r="B155" s="9" t="s">
        <v>191</v>
      </c>
      <c r="C155" s="3"/>
      <c r="D155" s="8" t="s">
        <v>47</v>
      </c>
      <c r="E155" s="6">
        <v>2</v>
      </c>
      <c r="F155" s="6">
        <v>15</v>
      </c>
      <c r="G155" s="3">
        <f t="shared" si="21"/>
        <v>30</v>
      </c>
      <c r="J155" s="3">
        <v>7</v>
      </c>
      <c r="K155" s="9" t="s">
        <v>59</v>
      </c>
      <c r="L155" s="3"/>
      <c r="M155" s="8" t="s">
        <v>47</v>
      </c>
      <c r="N155" s="28">
        <v>5</v>
      </c>
      <c r="O155" s="28">
        <v>10</v>
      </c>
      <c r="P155" s="3">
        <f t="shared" si="22"/>
        <v>50</v>
      </c>
    </row>
    <row r="156" ht="14.25" spans="10:16">
      <c r="J156" s="3">
        <v>8</v>
      </c>
      <c r="K156" s="9" t="s">
        <v>174</v>
      </c>
      <c r="L156" s="3" t="s">
        <v>136</v>
      </c>
      <c r="M156" s="8" t="s">
        <v>63</v>
      </c>
      <c r="N156" s="28">
        <v>3</v>
      </c>
      <c r="O156" s="28">
        <v>15</v>
      </c>
      <c r="P156" s="3">
        <f t="shared" si="22"/>
        <v>45</v>
      </c>
    </row>
    <row r="157" ht="14.25" spans="10:16">
      <c r="J157" s="3">
        <v>9</v>
      </c>
      <c r="K157" s="9" t="s">
        <v>152</v>
      </c>
      <c r="L157" s="3" t="s">
        <v>136</v>
      </c>
      <c r="M157" s="8" t="s">
        <v>63</v>
      </c>
      <c r="N157" s="28">
        <v>4</v>
      </c>
      <c r="O157" s="28">
        <v>10</v>
      </c>
      <c r="P157" s="3">
        <f t="shared" si="22"/>
        <v>40</v>
      </c>
    </row>
    <row r="158" ht="14.25" spans="10:16">
      <c r="J158" s="3">
        <v>10</v>
      </c>
      <c r="K158" s="9" t="s">
        <v>74</v>
      </c>
      <c r="L158" s="3"/>
      <c r="M158" s="8" t="s">
        <v>47</v>
      </c>
      <c r="N158" s="28">
        <v>2</v>
      </c>
      <c r="O158" s="28">
        <v>10</v>
      </c>
      <c r="P158" s="3">
        <f t="shared" si="22"/>
        <v>20</v>
      </c>
    </row>
    <row r="159" ht="14.25" spans="10:16">
      <c r="J159" s="3">
        <v>11</v>
      </c>
      <c r="K159" s="9" t="s">
        <v>221</v>
      </c>
      <c r="L159" s="3" t="s">
        <v>219</v>
      </c>
      <c r="M159" s="8" t="s">
        <v>44</v>
      </c>
      <c r="N159" s="28">
        <v>2</v>
      </c>
      <c r="O159" s="28">
        <v>2</v>
      </c>
      <c r="P159" s="3">
        <f t="shared" si="22"/>
        <v>4</v>
      </c>
    </row>
    <row r="160" ht="14.25" spans="10:16">
      <c r="J160" s="3">
        <v>12</v>
      </c>
      <c r="K160" s="9" t="s">
        <v>77</v>
      </c>
      <c r="L160" s="3"/>
      <c r="M160" s="8" t="s">
        <v>47</v>
      </c>
      <c r="N160" s="28">
        <v>10</v>
      </c>
      <c r="O160" s="28">
        <v>8</v>
      </c>
      <c r="P160" s="3">
        <f t="shared" si="22"/>
        <v>80</v>
      </c>
    </row>
    <row r="161" ht="14.25" spans="10:16">
      <c r="J161" s="3">
        <v>13</v>
      </c>
      <c r="K161" s="9" t="s">
        <v>222</v>
      </c>
      <c r="L161" s="3"/>
      <c r="M161" s="8" t="s">
        <v>47</v>
      </c>
      <c r="N161" s="22">
        <v>1</v>
      </c>
      <c r="O161" s="22">
        <v>30</v>
      </c>
      <c r="P161" s="3">
        <f t="shared" si="22"/>
        <v>30</v>
      </c>
    </row>
    <row r="162" ht="14.25" spans="1:7">
      <c r="A162" s="1" t="s">
        <v>143</v>
      </c>
      <c r="B162" s="2" t="s">
        <v>223</v>
      </c>
      <c r="C162" s="3"/>
      <c r="D162" s="3"/>
      <c r="E162" s="3"/>
      <c r="F162" s="3" t="s">
        <v>33</v>
      </c>
      <c r="G162" s="3" t="s">
        <v>149</v>
      </c>
    </row>
    <row r="163" ht="42.75" spans="1:16">
      <c r="A163" s="4" t="s">
        <v>3</v>
      </c>
      <c r="B163" s="4" t="s">
        <v>42</v>
      </c>
      <c r="C163" s="4" t="s">
        <v>36</v>
      </c>
      <c r="D163" s="4" t="s">
        <v>37</v>
      </c>
      <c r="E163" s="4" t="s">
        <v>38</v>
      </c>
      <c r="F163" s="4" t="s">
        <v>39</v>
      </c>
      <c r="G163" s="4" t="s">
        <v>40</v>
      </c>
      <c r="J163" s="3" t="s">
        <v>3</v>
      </c>
      <c r="K163" s="11" t="s">
        <v>35</v>
      </c>
      <c r="L163" s="3" t="s">
        <v>36</v>
      </c>
      <c r="M163" s="10" t="s">
        <v>37</v>
      </c>
      <c r="N163" s="11" t="s">
        <v>38</v>
      </c>
      <c r="O163" s="11" t="s">
        <v>39</v>
      </c>
      <c r="P163" s="10" t="s">
        <v>40</v>
      </c>
    </row>
    <row r="164" ht="14.25" spans="1:16">
      <c r="A164" s="3">
        <v>1</v>
      </c>
      <c r="B164" s="7" t="s">
        <v>224</v>
      </c>
      <c r="C164" s="3"/>
      <c r="D164" s="8" t="s">
        <v>47</v>
      </c>
      <c r="E164" s="7">
        <v>2</v>
      </c>
      <c r="F164" s="7">
        <v>8</v>
      </c>
      <c r="G164" s="3">
        <f>E164*F164</f>
        <v>16</v>
      </c>
      <c r="J164" s="3">
        <v>1</v>
      </c>
      <c r="K164" s="9" t="s">
        <v>206</v>
      </c>
      <c r="L164" s="3" t="s">
        <v>135</v>
      </c>
      <c r="M164" s="8" t="s">
        <v>44</v>
      </c>
      <c r="N164" s="28">
        <v>2</v>
      </c>
      <c r="O164" s="28">
        <v>3</v>
      </c>
      <c r="P164" s="3">
        <f>N164*O164</f>
        <v>6</v>
      </c>
    </row>
    <row r="165" ht="14.25" spans="1:16">
      <c r="A165" s="3">
        <v>2</v>
      </c>
      <c r="B165" s="13" t="s">
        <v>225</v>
      </c>
      <c r="C165" s="3"/>
      <c r="D165" s="14" t="s">
        <v>47</v>
      </c>
      <c r="E165" s="13">
        <v>30</v>
      </c>
      <c r="F165" s="7">
        <v>15</v>
      </c>
      <c r="G165" s="3">
        <f>E165*F165</f>
        <v>450</v>
      </c>
      <c r="J165" s="3">
        <v>2</v>
      </c>
      <c r="K165" s="9" t="s">
        <v>52</v>
      </c>
      <c r="L165" s="3" t="s">
        <v>135</v>
      </c>
      <c r="M165" s="8" t="s">
        <v>44</v>
      </c>
      <c r="N165" s="28">
        <v>1</v>
      </c>
      <c r="O165" s="28">
        <v>10</v>
      </c>
      <c r="P165" s="3">
        <f t="shared" ref="P165:P173" si="23">N165*O165</f>
        <v>10</v>
      </c>
    </row>
    <row r="166" ht="14.25" spans="1:16">
      <c r="A166" s="3">
        <v>3</v>
      </c>
      <c r="B166" s="7" t="s">
        <v>226</v>
      </c>
      <c r="C166" s="3"/>
      <c r="D166" s="8" t="s">
        <v>69</v>
      </c>
      <c r="E166" s="7">
        <v>2</v>
      </c>
      <c r="F166" s="7">
        <v>35</v>
      </c>
      <c r="G166" s="3">
        <f>E166*F166</f>
        <v>70</v>
      </c>
      <c r="J166" s="3">
        <v>3</v>
      </c>
      <c r="K166" s="29" t="s">
        <v>62</v>
      </c>
      <c r="L166" s="3" t="s">
        <v>136</v>
      </c>
      <c r="M166" s="8" t="s">
        <v>63</v>
      </c>
      <c r="N166" s="28">
        <v>2</v>
      </c>
      <c r="O166" s="28">
        <v>8</v>
      </c>
      <c r="P166" s="3">
        <f t="shared" si="23"/>
        <v>16</v>
      </c>
    </row>
    <row r="167" ht="14.25" spans="10:16">
      <c r="J167" s="3">
        <v>4</v>
      </c>
      <c r="K167" s="9" t="s">
        <v>59</v>
      </c>
      <c r="L167" s="3"/>
      <c r="M167" s="8" t="s">
        <v>47</v>
      </c>
      <c r="N167" s="28">
        <v>10</v>
      </c>
      <c r="O167" s="28">
        <v>10</v>
      </c>
      <c r="P167" s="3">
        <f t="shared" si="23"/>
        <v>100</v>
      </c>
    </row>
    <row r="168" ht="14.25" spans="10:16">
      <c r="J168" s="3">
        <v>5</v>
      </c>
      <c r="K168" s="9" t="s">
        <v>174</v>
      </c>
      <c r="L168" s="3" t="s">
        <v>136</v>
      </c>
      <c r="M168" s="8" t="s">
        <v>63</v>
      </c>
      <c r="N168" s="28">
        <v>3</v>
      </c>
      <c r="O168" s="28">
        <v>15</v>
      </c>
      <c r="P168" s="3">
        <f t="shared" si="23"/>
        <v>45</v>
      </c>
    </row>
    <row r="169" ht="14.25" spans="10:16">
      <c r="J169" s="3">
        <v>6</v>
      </c>
      <c r="K169" s="9" t="s">
        <v>152</v>
      </c>
      <c r="L169" s="3" t="s">
        <v>136</v>
      </c>
      <c r="M169" s="8" t="s">
        <v>63</v>
      </c>
      <c r="N169" s="28">
        <v>5</v>
      </c>
      <c r="O169" s="28">
        <v>10</v>
      </c>
      <c r="P169" s="3">
        <f t="shared" si="23"/>
        <v>50</v>
      </c>
    </row>
    <row r="170" ht="14.25" spans="10:16">
      <c r="J170" s="3">
        <v>7</v>
      </c>
      <c r="K170" s="9" t="s">
        <v>74</v>
      </c>
      <c r="L170" s="3"/>
      <c r="M170" s="8" t="s">
        <v>47</v>
      </c>
      <c r="N170" s="28">
        <v>10</v>
      </c>
      <c r="O170" s="28">
        <v>10</v>
      </c>
      <c r="P170" s="3">
        <f t="shared" si="23"/>
        <v>100</v>
      </c>
    </row>
    <row r="171" ht="14.25" spans="10:16">
      <c r="J171" s="3">
        <v>8</v>
      </c>
      <c r="K171" s="9" t="s">
        <v>126</v>
      </c>
      <c r="L171" s="3" t="s">
        <v>227</v>
      </c>
      <c r="M171" s="8" t="s">
        <v>49</v>
      </c>
      <c r="N171" s="28">
        <v>2</v>
      </c>
      <c r="O171" s="28">
        <v>25</v>
      </c>
      <c r="P171" s="3">
        <f t="shared" si="23"/>
        <v>50</v>
      </c>
    </row>
    <row r="172" ht="14.25" spans="10:16">
      <c r="J172" s="3">
        <v>9</v>
      </c>
      <c r="K172" s="9" t="s">
        <v>228</v>
      </c>
      <c r="L172" s="3" t="s">
        <v>227</v>
      </c>
      <c r="M172" s="8" t="s">
        <v>63</v>
      </c>
      <c r="N172" s="28">
        <v>1</v>
      </c>
      <c r="O172" s="28">
        <v>20</v>
      </c>
      <c r="P172" s="3">
        <f t="shared" si="23"/>
        <v>20</v>
      </c>
    </row>
    <row r="173" ht="14.25" spans="10:16">
      <c r="J173" s="3">
        <v>10</v>
      </c>
      <c r="K173" s="9" t="s">
        <v>77</v>
      </c>
      <c r="L173" s="3"/>
      <c r="M173" s="8" t="s">
        <v>47</v>
      </c>
      <c r="N173" s="28">
        <v>20</v>
      </c>
      <c r="O173" s="28">
        <v>8</v>
      </c>
      <c r="P173" s="3">
        <f t="shared" si="23"/>
        <v>160</v>
      </c>
    </row>
    <row r="174" ht="42.75" spans="1:16">
      <c r="A174" s="1" t="s">
        <v>143</v>
      </c>
      <c r="B174" s="2" t="s">
        <v>223</v>
      </c>
      <c r="C174" s="3"/>
      <c r="D174" s="3"/>
      <c r="E174" s="3"/>
      <c r="F174" s="3" t="s">
        <v>33</v>
      </c>
      <c r="G174" s="3" t="s">
        <v>151</v>
      </c>
      <c r="J174" s="3" t="s">
        <v>3</v>
      </c>
      <c r="K174" s="11" t="s">
        <v>35</v>
      </c>
      <c r="L174" s="3" t="s">
        <v>36</v>
      </c>
      <c r="M174" s="10" t="s">
        <v>37</v>
      </c>
      <c r="N174" s="11" t="s">
        <v>38</v>
      </c>
      <c r="O174" s="11" t="s">
        <v>39</v>
      </c>
      <c r="P174" s="10" t="s">
        <v>40</v>
      </c>
    </row>
    <row r="175" ht="14.25" spans="1:16">
      <c r="A175" s="4" t="s">
        <v>3</v>
      </c>
      <c r="B175" s="4" t="s">
        <v>42</v>
      </c>
      <c r="C175" s="4" t="s">
        <v>36</v>
      </c>
      <c r="D175" s="4" t="s">
        <v>37</v>
      </c>
      <c r="E175" s="4" t="s">
        <v>38</v>
      </c>
      <c r="F175" s="4" t="s">
        <v>39</v>
      </c>
      <c r="G175" s="4" t="s">
        <v>40</v>
      </c>
      <c r="J175" s="3">
        <v>1</v>
      </c>
      <c r="K175" s="9" t="s">
        <v>206</v>
      </c>
      <c r="L175" s="3" t="s">
        <v>135</v>
      </c>
      <c r="M175" s="8" t="s">
        <v>44</v>
      </c>
      <c r="N175" s="28">
        <v>2</v>
      </c>
      <c r="O175" s="28">
        <v>3</v>
      </c>
      <c r="P175" s="3">
        <f>N175*O175</f>
        <v>6</v>
      </c>
    </row>
    <row r="176" ht="14.25" spans="1:16">
      <c r="A176" s="3">
        <v>1</v>
      </c>
      <c r="B176" s="7" t="s">
        <v>224</v>
      </c>
      <c r="C176" s="3"/>
      <c r="D176" s="8" t="s">
        <v>47</v>
      </c>
      <c r="E176" s="7">
        <v>2</v>
      </c>
      <c r="F176" s="7">
        <v>8</v>
      </c>
      <c r="G176" s="3">
        <f>E176*F176</f>
        <v>16</v>
      </c>
      <c r="J176" s="3">
        <v>2</v>
      </c>
      <c r="K176" s="9" t="s">
        <v>52</v>
      </c>
      <c r="L176" s="3" t="s">
        <v>135</v>
      </c>
      <c r="M176" s="8" t="s">
        <v>44</v>
      </c>
      <c r="N176" s="28">
        <v>1</v>
      </c>
      <c r="O176" s="28">
        <v>10</v>
      </c>
      <c r="P176" s="3">
        <f t="shared" ref="P176:P184" si="24">N176*O176</f>
        <v>10</v>
      </c>
    </row>
    <row r="177" ht="14.25" spans="1:16">
      <c r="A177" s="3">
        <v>2</v>
      </c>
      <c r="B177" s="13" t="s">
        <v>225</v>
      </c>
      <c r="C177" s="3"/>
      <c r="D177" s="14" t="s">
        <v>47</v>
      </c>
      <c r="E177" s="13">
        <v>30</v>
      </c>
      <c r="F177" s="7">
        <v>15</v>
      </c>
      <c r="G177" s="3">
        <f>E177*F177</f>
        <v>450</v>
      </c>
      <c r="J177" s="3">
        <v>3</v>
      </c>
      <c r="K177" s="29" t="s">
        <v>62</v>
      </c>
      <c r="L177" s="3" t="s">
        <v>136</v>
      </c>
      <c r="M177" s="8" t="s">
        <v>63</v>
      </c>
      <c r="N177" s="28">
        <v>2</v>
      </c>
      <c r="O177" s="28">
        <v>8</v>
      </c>
      <c r="P177" s="3">
        <f t="shared" si="24"/>
        <v>16</v>
      </c>
    </row>
    <row r="178" ht="14.25" spans="1:16">
      <c r="A178" s="3">
        <v>3</v>
      </c>
      <c r="B178" s="7" t="s">
        <v>226</v>
      </c>
      <c r="C178" s="3"/>
      <c r="D178" s="8" t="s">
        <v>69</v>
      </c>
      <c r="E178" s="7">
        <v>2</v>
      </c>
      <c r="F178" s="7">
        <v>35</v>
      </c>
      <c r="G178" s="3">
        <f>E178*F178</f>
        <v>70</v>
      </c>
      <c r="J178" s="3">
        <v>4</v>
      </c>
      <c r="K178" s="9" t="s">
        <v>59</v>
      </c>
      <c r="L178" s="3"/>
      <c r="M178" s="8" t="s">
        <v>47</v>
      </c>
      <c r="N178" s="28">
        <v>10</v>
      </c>
      <c r="O178" s="28">
        <v>10</v>
      </c>
      <c r="P178" s="3">
        <f t="shared" si="24"/>
        <v>100</v>
      </c>
    </row>
    <row r="179" ht="14.25" spans="10:16">
      <c r="J179" s="3">
        <v>5</v>
      </c>
      <c r="K179" s="9" t="s">
        <v>174</v>
      </c>
      <c r="L179" s="3" t="s">
        <v>136</v>
      </c>
      <c r="M179" s="8" t="s">
        <v>63</v>
      </c>
      <c r="N179" s="28">
        <v>3</v>
      </c>
      <c r="O179" s="28">
        <v>15</v>
      </c>
      <c r="P179" s="3">
        <f t="shared" si="24"/>
        <v>45</v>
      </c>
    </row>
    <row r="180" ht="14.25" spans="10:16">
      <c r="J180" s="3">
        <v>6</v>
      </c>
      <c r="K180" s="9" t="s">
        <v>152</v>
      </c>
      <c r="L180" s="3" t="s">
        <v>136</v>
      </c>
      <c r="M180" s="8" t="s">
        <v>63</v>
      </c>
      <c r="N180" s="28">
        <v>5</v>
      </c>
      <c r="O180" s="28">
        <v>10</v>
      </c>
      <c r="P180" s="3">
        <f t="shared" si="24"/>
        <v>50</v>
      </c>
    </row>
    <row r="181" ht="14.25" spans="10:16">
      <c r="J181" s="3">
        <v>7</v>
      </c>
      <c r="K181" s="9" t="s">
        <v>74</v>
      </c>
      <c r="L181" s="3"/>
      <c r="M181" s="8" t="s">
        <v>47</v>
      </c>
      <c r="N181" s="28">
        <v>10</v>
      </c>
      <c r="O181" s="28">
        <v>10</v>
      </c>
      <c r="P181" s="3">
        <f t="shared" si="24"/>
        <v>100</v>
      </c>
    </row>
    <row r="182" ht="14.25" spans="10:16">
      <c r="J182" s="3">
        <v>8</v>
      </c>
      <c r="K182" s="9" t="s">
        <v>126</v>
      </c>
      <c r="L182" s="3" t="s">
        <v>227</v>
      </c>
      <c r="M182" s="8" t="s">
        <v>49</v>
      </c>
      <c r="N182" s="28">
        <v>2</v>
      </c>
      <c r="O182" s="28">
        <v>25</v>
      </c>
      <c r="P182" s="3">
        <f t="shared" si="24"/>
        <v>50</v>
      </c>
    </row>
    <row r="183" ht="14.25" spans="10:16">
      <c r="J183" s="3">
        <v>9</v>
      </c>
      <c r="K183" s="9" t="s">
        <v>228</v>
      </c>
      <c r="L183" s="3" t="s">
        <v>227</v>
      </c>
      <c r="M183" s="8" t="s">
        <v>63</v>
      </c>
      <c r="N183" s="28">
        <v>1</v>
      </c>
      <c r="O183" s="28">
        <v>20</v>
      </c>
      <c r="P183" s="3">
        <f t="shared" si="24"/>
        <v>20</v>
      </c>
    </row>
    <row r="184" ht="14.25" spans="10:16">
      <c r="J184" s="3">
        <v>10</v>
      </c>
      <c r="K184" s="9" t="s">
        <v>77</v>
      </c>
      <c r="L184" s="3"/>
      <c r="M184" s="8" t="s">
        <v>47</v>
      </c>
      <c r="N184" s="28">
        <v>20</v>
      </c>
      <c r="O184" s="28">
        <v>8</v>
      </c>
      <c r="P184" s="3">
        <f t="shared" si="24"/>
        <v>160</v>
      </c>
    </row>
    <row r="186" ht="42.75" spans="1:16">
      <c r="A186" s="1" t="s">
        <v>143</v>
      </c>
      <c r="B186" s="2" t="s">
        <v>229</v>
      </c>
      <c r="C186" s="3"/>
      <c r="D186" s="3"/>
      <c r="E186" s="3"/>
      <c r="F186" s="3" t="s">
        <v>33</v>
      </c>
      <c r="G186" s="3" t="s">
        <v>157</v>
      </c>
      <c r="J186" s="3" t="s">
        <v>3</v>
      </c>
      <c r="K186" s="11" t="s">
        <v>35</v>
      </c>
      <c r="L186" s="3" t="s">
        <v>36</v>
      </c>
      <c r="M186" s="10" t="s">
        <v>37</v>
      </c>
      <c r="N186" s="11" t="s">
        <v>38</v>
      </c>
      <c r="O186" s="11" t="s">
        <v>39</v>
      </c>
      <c r="P186" s="10" t="s">
        <v>40</v>
      </c>
    </row>
    <row r="187" ht="14.25" spans="1:16">
      <c r="A187" s="4" t="s">
        <v>3</v>
      </c>
      <c r="B187" s="4" t="s">
        <v>42</v>
      </c>
      <c r="C187" s="4" t="s">
        <v>36</v>
      </c>
      <c r="D187" s="4" t="s">
        <v>37</v>
      </c>
      <c r="E187" s="4" t="s">
        <v>38</v>
      </c>
      <c r="F187" s="4" t="s">
        <v>39</v>
      </c>
      <c r="G187" s="4" t="s">
        <v>40</v>
      </c>
      <c r="J187" s="3">
        <v>1</v>
      </c>
      <c r="K187" s="15" t="s">
        <v>77</v>
      </c>
      <c r="L187" s="3"/>
      <c r="M187" s="8" t="s">
        <v>47</v>
      </c>
      <c r="N187" s="6">
        <v>30</v>
      </c>
      <c r="O187" s="6">
        <v>8</v>
      </c>
      <c r="P187" s="3">
        <f>N187*O187</f>
        <v>240</v>
      </c>
    </row>
    <row r="188" ht="14.25" spans="1:16">
      <c r="A188" s="3">
        <v>1</v>
      </c>
      <c r="B188" s="6" t="s">
        <v>131</v>
      </c>
      <c r="C188" s="3"/>
      <c r="D188" s="3" t="s">
        <v>47</v>
      </c>
      <c r="E188" s="3">
        <v>25</v>
      </c>
      <c r="F188" s="3">
        <v>18</v>
      </c>
      <c r="G188" s="3">
        <f>E188*F188</f>
        <v>450</v>
      </c>
      <c r="J188" s="3">
        <v>2</v>
      </c>
      <c r="K188" s="15" t="s">
        <v>46</v>
      </c>
      <c r="L188" s="3"/>
      <c r="M188" s="8" t="s">
        <v>47</v>
      </c>
      <c r="N188" s="6">
        <v>2</v>
      </c>
      <c r="O188" s="6">
        <v>5</v>
      </c>
      <c r="P188" s="3">
        <f t="shared" ref="P188:P197" si="25">N188*O188</f>
        <v>10</v>
      </c>
    </row>
    <row r="189" ht="14.25" spans="10:16">
      <c r="J189" s="3">
        <v>3</v>
      </c>
      <c r="K189" s="15" t="s">
        <v>206</v>
      </c>
      <c r="L189" s="3" t="s">
        <v>135</v>
      </c>
      <c r="M189" s="8" t="s">
        <v>44</v>
      </c>
      <c r="N189" s="6">
        <v>4</v>
      </c>
      <c r="O189" s="6">
        <v>2</v>
      </c>
      <c r="P189" s="3">
        <f t="shared" si="25"/>
        <v>8</v>
      </c>
    </row>
    <row r="190" ht="14.25" spans="10:16">
      <c r="J190" s="3">
        <v>4</v>
      </c>
      <c r="K190" s="15" t="s">
        <v>52</v>
      </c>
      <c r="L190" s="3" t="s">
        <v>135</v>
      </c>
      <c r="M190" s="8" t="s">
        <v>44</v>
      </c>
      <c r="N190" s="6">
        <v>1</v>
      </c>
      <c r="O190" s="6">
        <v>10</v>
      </c>
      <c r="P190" s="3">
        <f t="shared" si="25"/>
        <v>10</v>
      </c>
    </row>
    <row r="191" ht="14.25" spans="10:16">
      <c r="J191" s="3">
        <v>5</v>
      </c>
      <c r="K191" s="15" t="s">
        <v>62</v>
      </c>
      <c r="L191" s="3" t="s">
        <v>136</v>
      </c>
      <c r="M191" s="8" t="s">
        <v>63</v>
      </c>
      <c r="N191" s="6">
        <v>2</v>
      </c>
      <c r="O191" s="6">
        <v>8</v>
      </c>
      <c r="P191" s="3">
        <f t="shared" si="25"/>
        <v>16</v>
      </c>
    </row>
    <row r="192" ht="14.25" spans="10:16">
      <c r="J192" s="3">
        <v>6</v>
      </c>
      <c r="K192" s="15" t="s">
        <v>59</v>
      </c>
      <c r="L192" s="3"/>
      <c r="M192" s="8" t="s">
        <v>47</v>
      </c>
      <c r="N192" s="6">
        <v>5</v>
      </c>
      <c r="O192" s="6">
        <v>10</v>
      </c>
      <c r="P192" s="3">
        <f t="shared" si="25"/>
        <v>50</v>
      </c>
    </row>
    <row r="193" ht="14.25" spans="10:16">
      <c r="J193" s="3">
        <v>7</v>
      </c>
      <c r="K193" s="15" t="s">
        <v>152</v>
      </c>
      <c r="L193" s="3" t="s">
        <v>136</v>
      </c>
      <c r="M193" s="8" t="s">
        <v>63</v>
      </c>
      <c r="N193" s="6">
        <v>2</v>
      </c>
      <c r="O193" s="6">
        <v>10</v>
      </c>
      <c r="P193" s="3">
        <f t="shared" si="25"/>
        <v>20</v>
      </c>
    </row>
    <row r="194" ht="14.25" spans="10:16">
      <c r="J194" s="3">
        <v>8</v>
      </c>
      <c r="K194" s="15" t="s">
        <v>126</v>
      </c>
      <c r="L194" s="3" t="s">
        <v>227</v>
      </c>
      <c r="M194" s="8" t="s">
        <v>49</v>
      </c>
      <c r="N194" s="6">
        <v>2</v>
      </c>
      <c r="O194" s="6">
        <v>25</v>
      </c>
      <c r="P194" s="3">
        <f t="shared" si="25"/>
        <v>50</v>
      </c>
    </row>
    <row r="195" ht="14.25" spans="10:16">
      <c r="J195" s="3">
        <v>9</v>
      </c>
      <c r="K195" s="15" t="s">
        <v>228</v>
      </c>
      <c r="L195" s="3" t="s">
        <v>227</v>
      </c>
      <c r="M195" s="8" t="s">
        <v>63</v>
      </c>
      <c r="N195" s="6">
        <v>1</v>
      </c>
      <c r="O195" s="6">
        <v>20</v>
      </c>
      <c r="P195" s="3">
        <f t="shared" si="25"/>
        <v>20</v>
      </c>
    </row>
    <row r="196" ht="14.25" spans="10:16">
      <c r="J196" s="3">
        <v>10</v>
      </c>
      <c r="K196" s="6" t="s">
        <v>155</v>
      </c>
      <c r="L196" s="3" t="s">
        <v>136</v>
      </c>
      <c r="M196" s="30" t="s">
        <v>63</v>
      </c>
      <c r="N196" s="6">
        <v>3</v>
      </c>
      <c r="O196" s="6">
        <v>8</v>
      </c>
      <c r="P196" s="3">
        <f t="shared" si="25"/>
        <v>24</v>
      </c>
    </row>
    <row r="197" ht="14.25" spans="10:16">
      <c r="J197" s="3">
        <v>11</v>
      </c>
      <c r="K197" s="6" t="s">
        <v>74</v>
      </c>
      <c r="L197" s="3"/>
      <c r="M197" s="3" t="s">
        <v>47</v>
      </c>
      <c r="N197" s="3">
        <v>5</v>
      </c>
      <c r="O197" s="3">
        <v>8</v>
      </c>
      <c r="P197" s="3">
        <f t="shared" si="25"/>
        <v>40</v>
      </c>
    </row>
    <row r="199" ht="42.75" spans="1:16">
      <c r="A199" s="1" t="s">
        <v>143</v>
      </c>
      <c r="B199" s="2" t="s">
        <v>229</v>
      </c>
      <c r="C199" s="3"/>
      <c r="D199" s="3"/>
      <c r="E199" s="3"/>
      <c r="F199" s="3" t="s">
        <v>33</v>
      </c>
      <c r="G199" s="3" t="s">
        <v>230</v>
      </c>
      <c r="J199" s="3" t="s">
        <v>3</v>
      </c>
      <c r="K199" s="11" t="s">
        <v>35</v>
      </c>
      <c r="L199" s="3" t="s">
        <v>36</v>
      </c>
      <c r="M199" s="10" t="s">
        <v>37</v>
      </c>
      <c r="N199" s="11" t="s">
        <v>38</v>
      </c>
      <c r="O199" s="11" t="s">
        <v>39</v>
      </c>
      <c r="P199" s="10" t="s">
        <v>40</v>
      </c>
    </row>
    <row r="200" ht="14.25" spans="1:16">
      <c r="A200" s="4" t="s">
        <v>3</v>
      </c>
      <c r="B200" s="4" t="s">
        <v>42</v>
      </c>
      <c r="C200" s="4" t="s">
        <v>36</v>
      </c>
      <c r="D200" s="4" t="s">
        <v>37</v>
      </c>
      <c r="E200" s="4" t="s">
        <v>38</v>
      </c>
      <c r="F200" s="4" t="s">
        <v>39</v>
      </c>
      <c r="G200" s="4" t="s">
        <v>40</v>
      </c>
      <c r="J200" s="3">
        <v>1</v>
      </c>
      <c r="K200" s="15" t="s">
        <v>77</v>
      </c>
      <c r="L200" s="3"/>
      <c r="M200" s="8" t="s">
        <v>47</v>
      </c>
      <c r="N200" s="6">
        <v>30</v>
      </c>
      <c r="O200" s="6">
        <v>8</v>
      </c>
      <c r="P200" s="3">
        <f>N200*O200</f>
        <v>240</v>
      </c>
    </row>
    <row r="201" ht="14.25" spans="1:16">
      <c r="A201" s="3">
        <v>1</v>
      </c>
      <c r="B201" s="6" t="s">
        <v>131</v>
      </c>
      <c r="C201" s="3"/>
      <c r="D201" s="3" t="s">
        <v>47</v>
      </c>
      <c r="E201" s="3">
        <v>25</v>
      </c>
      <c r="F201" s="3">
        <v>18</v>
      </c>
      <c r="G201" s="3">
        <f>E201*F201</f>
        <v>450</v>
      </c>
      <c r="J201" s="3">
        <v>2</v>
      </c>
      <c r="K201" s="15" t="s">
        <v>46</v>
      </c>
      <c r="L201" s="3"/>
      <c r="M201" s="8" t="s">
        <v>47</v>
      </c>
      <c r="N201" s="6">
        <v>2</v>
      </c>
      <c r="O201" s="6">
        <v>5</v>
      </c>
      <c r="P201" s="3">
        <f t="shared" ref="P201:P210" si="26">N201*O201</f>
        <v>10</v>
      </c>
    </row>
    <row r="202" ht="14.25" spans="7:16">
      <c r="G202">
        <f>SUM(G1:G201)</f>
        <v>6832</v>
      </c>
      <c r="J202" s="3">
        <v>3</v>
      </c>
      <c r="K202" s="15" t="s">
        <v>206</v>
      </c>
      <c r="L202" s="3" t="s">
        <v>135</v>
      </c>
      <c r="M202" s="8" t="s">
        <v>44</v>
      </c>
      <c r="N202" s="6">
        <v>4</v>
      </c>
      <c r="O202" s="6">
        <v>2</v>
      </c>
      <c r="P202" s="3">
        <f t="shared" si="26"/>
        <v>8</v>
      </c>
    </row>
    <row r="203" ht="14.25" spans="10:16">
      <c r="J203" s="3">
        <v>4</v>
      </c>
      <c r="K203" s="15" t="s">
        <v>52</v>
      </c>
      <c r="L203" s="3" t="s">
        <v>135</v>
      </c>
      <c r="M203" s="8" t="s">
        <v>44</v>
      </c>
      <c r="N203" s="6">
        <v>1</v>
      </c>
      <c r="O203" s="6">
        <v>10</v>
      </c>
      <c r="P203" s="3">
        <f t="shared" si="26"/>
        <v>10</v>
      </c>
    </row>
    <row r="204" ht="14.25" spans="10:16">
      <c r="J204" s="3">
        <v>5</v>
      </c>
      <c r="K204" s="15" t="s">
        <v>62</v>
      </c>
      <c r="L204" s="3" t="s">
        <v>136</v>
      </c>
      <c r="M204" s="8" t="s">
        <v>63</v>
      </c>
      <c r="N204" s="6">
        <v>2</v>
      </c>
      <c r="O204" s="6">
        <v>8</v>
      </c>
      <c r="P204" s="3">
        <f t="shared" si="26"/>
        <v>16</v>
      </c>
    </row>
    <row r="205" ht="14.25" spans="10:16">
      <c r="J205" s="3">
        <v>6</v>
      </c>
      <c r="K205" s="15" t="s">
        <v>59</v>
      </c>
      <c r="L205" s="3"/>
      <c r="M205" s="8" t="s">
        <v>47</v>
      </c>
      <c r="N205" s="6">
        <v>5</v>
      </c>
      <c r="O205" s="6">
        <v>10</v>
      </c>
      <c r="P205" s="3">
        <f t="shared" si="26"/>
        <v>50</v>
      </c>
    </row>
    <row r="206" ht="14.25" spans="10:16">
      <c r="J206" s="3">
        <v>7</v>
      </c>
      <c r="K206" s="15" t="s">
        <v>152</v>
      </c>
      <c r="L206" s="3" t="s">
        <v>136</v>
      </c>
      <c r="M206" s="8" t="s">
        <v>63</v>
      </c>
      <c r="N206" s="6">
        <v>2</v>
      </c>
      <c r="O206" s="6">
        <v>10</v>
      </c>
      <c r="P206" s="3">
        <f t="shared" si="26"/>
        <v>20</v>
      </c>
    </row>
    <row r="207" ht="14.25" spans="10:16">
      <c r="J207" s="3">
        <v>8</v>
      </c>
      <c r="K207" s="15" t="s">
        <v>126</v>
      </c>
      <c r="L207" s="3" t="s">
        <v>227</v>
      </c>
      <c r="M207" s="8" t="s">
        <v>49</v>
      </c>
      <c r="N207" s="6">
        <v>2</v>
      </c>
      <c r="O207" s="6">
        <v>25</v>
      </c>
      <c r="P207" s="3">
        <f t="shared" si="26"/>
        <v>50</v>
      </c>
    </row>
    <row r="208" ht="14.25" spans="10:16">
      <c r="J208" s="3">
        <v>9</v>
      </c>
      <c r="K208" s="15" t="s">
        <v>228</v>
      </c>
      <c r="L208" s="3" t="s">
        <v>227</v>
      </c>
      <c r="M208" s="8" t="s">
        <v>63</v>
      </c>
      <c r="N208" s="6">
        <v>1</v>
      </c>
      <c r="O208" s="6">
        <v>20</v>
      </c>
      <c r="P208" s="3">
        <f t="shared" si="26"/>
        <v>20</v>
      </c>
    </row>
    <row r="209" ht="14.25" spans="10:16">
      <c r="J209" s="3">
        <v>10</v>
      </c>
      <c r="K209" s="6" t="s">
        <v>155</v>
      </c>
      <c r="L209" s="3" t="s">
        <v>136</v>
      </c>
      <c r="M209" s="30" t="s">
        <v>63</v>
      </c>
      <c r="N209" s="6">
        <v>3</v>
      </c>
      <c r="O209" s="6">
        <v>8</v>
      </c>
      <c r="P209" s="3">
        <f t="shared" si="26"/>
        <v>24</v>
      </c>
    </row>
    <row r="210" ht="14.25" spans="10:16">
      <c r="J210" s="3">
        <v>11</v>
      </c>
      <c r="K210" s="6" t="s">
        <v>74</v>
      </c>
      <c r="L210" s="3"/>
      <c r="M210" s="3" t="s">
        <v>47</v>
      </c>
      <c r="N210" s="3">
        <v>5</v>
      </c>
      <c r="O210" s="3">
        <v>8</v>
      </c>
      <c r="P210" s="3">
        <f t="shared" si="26"/>
        <v>40</v>
      </c>
    </row>
    <row r="212" spans="16:16">
      <c r="P212">
        <f>SUM(P1:P211)</f>
        <v>6793</v>
      </c>
    </row>
  </sheetData>
  <mergeCells count="16">
    <mergeCell ref="B1:E1"/>
    <mergeCell ref="B14:E14"/>
    <mergeCell ref="B27:E27"/>
    <mergeCell ref="B49:E49"/>
    <mergeCell ref="B69:E69"/>
    <mergeCell ref="B81:E81"/>
    <mergeCell ref="B94:E94"/>
    <mergeCell ref="B103:E103"/>
    <mergeCell ref="B112:E112"/>
    <mergeCell ref="B123:E123"/>
    <mergeCell ref="B132:E132"/>
    <mergeCell ref="B148:E148"/>
    <mergeCell ref="B162:E162"/>
    <mergeCell ref="B174:E174"/>
    <mergeCell ref="B186:E186"/>
    <mergeCell ref="B199:E199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selection activeCell="D12" sqref="D12"/>
    </sheetView>
  </sheetViews>
  <sheetFormatPr defaultColWidth="9" defaultRowHeight="13.5"/>
  <sheetData>
    <row r="1" ht="14.25" spans="1:15">
      <c r="A1" s="4"/>
      <c r="B1" s="4"/>
      <c r="C1" s="4"/>
      <c r="D1" s="4"/>
      <c r="E1" s="4"/>
      <c r="F1" s="4"/>
      <c r="G1" s="4"/>
      <c r="I1" s="3"/>
      <c r="J1" s="11"/>
      <c r="K1" s="3"/>
      <c r="L1" s="10"/>
      <c r="M1" s="11"/>
      <c r="N1" s="11"/>
      <c r="O1" s="10"/>
    </row>
    <row r="2" ht="14.25" spans="1:15">
      <c r="A2" s="3"/>
      <c r="B2" s="3"/>
      <c r="C2" s="3"/>
      <c r="D2" s="3"/>
      <c r="E2" s="3"/>
      <c r="F2" s="3"/>
      <c r="G2" s="3"/>
      <c r="I2" s="3"/>
      <c r="J2" s="10"/>
      <c r="K2" s="3"/>
      <c r="L2" s="12"/>
      <c r="M2" s="10"/>
      <c r="N2" s="10"/>
      <c r="O2" s="3"/>
    </row>
    <row r="3" ht="14.25" spans="1:15">
      <c r="A3" s="3"/>
      <c r="B3" s="3"/>
      <c r="C3" s="3"/>
      <c r="D3" s="3"/>
      <c r="E3" s="3"/>
      <c r="F3" s="3"/>
      <c r="G3" s="3"/>
      <c r="I3" s="3"/>
      <c r="J3" s="10"/>
      <c r="K3" s="3"/>
      <c r="L3" s="12"/>
      <c r="M3" s="10"/>
      <c r="N3" s="10"/>
      <c r="O3" s="3"/>
    </row>
    <row r="4" ht="14.25" spans="1:15">
      <c r="A4" s="3"/>
      <c r="B4" s="10"/>
      <c r="C4" s="3"/>
      <c r="D4" s="3"/>
      <c r="E4" s="3"/>
      <c r="F4" s="3"/>
      <c r="G4" s="3"/>
      <c r="I4" s="3"/>
      <c r="J4" s="10"/>
      <c r="K4" s="3"/>
      <c r="L4" s="12"/>
      <c r="M4" s="10"/>
      <c r="N4" s="10"/>
      <c r="O4" s="3"/>
    </row>
    <row r="5" ht="14.25" spans="1:15">
      <c r="A5" s="3"/>
      <c r="B5" s="10"/>
      <c r="C5" s="3"/>
      <c r="D5" s="3"/>
      <c r="E5" s="10"/>
      <c r="F5" s="10"/>
      <c r="G5" s="3"/>
      <c r="I5" s="3"/>
      <c r="J5" s="10"/>
      <c r="K5" s="3"/>
      <c r="L5" s="12"/>
      <c r="M5" s="10"/>
      <c r="N5" s="10"/>
      <c r="O5" s="3"/>
    </row>
    <row r="6" ht="14.25" spans="1:15">
      <c r="A6" s="3"/>
      <c r="B6" s="10"/>
      <c r="C6" s="3"/>
      <c r="D6" s="3"/>
      <c r="E6" s="10"/>
      <c r="F6" s="10"/>
      <c r="G6" s="3"/>
      <c r="I6" s="3"/>
      <c r="J6" s="10"/>
      <c r="K6" s="3"/>
      <c r="L6" s="12"/>
      <c r="M6" s="10"/>
      <c r="N6" s="10"/>
      <c r="O6" s="3"/>
    </row>
    <row r="7" ht="14.25" spans="1:15">
      <c r="A7" s="3"/>
      <c r="B7" s="10"/>
      <c r="C7" s="3"/>
      <c r="D7" s="3"/>
      <c r="E7" s="10"/>
      <c r="F7" s="10"/>
      <c r="G7" s="3"/>
      <c r="I7" s="3"/>
      <c r="J7" s="10"/>
      <c r="K7" s="3"/>
      <c r="L7" s="12"/>
      <c r="M7" s="10"/>
      <c r="N7" s="10"/>
      <c r="O7" s="3"/>
    </row>
    <row r="8" ht="14.25" spans="9:15">
      <c r="I8" s="3"/>
      <c r="J8" s="10"/>
      <c r="K8" s="3"/>
      <c r="L8" s="12"/>
      <c r="M8" s="10"/>
      <c r="N8" s="10"/>
      <c r="O8" s="3"/>
    </row>
    <row r="9" ht="14.25" spans="9:15">
      <c r="I9" s="3"/>
      <c r="J9" s="10"/>
      <c r="K9" s="3"/>
      <c r="L9" s="12"/>
      <c r="M9" s="10"/>
      <c r="N9" s="10"/>
      <c r="O9" s="3"/>
    </row>
    <row r="10" ht="14.25" spans="9:15">
      <c r="I10" s="3"/>
      <c r="J10" s="10"/>
      <c r="K10" s="3"/>
      <c r="L10" s="12"/>
      <c r="M10" s="10"/>
      <c r="N10" s="10"/>
      <c r="O10" s="3"/>
    </row>
    <row r="11" ht="14.25" spans="9:15">
      <c r="I11" s="3"/>
      <c r="J11" s="10"/>
      <c r="K11" s="3"/>
      <c r="L11" s="12"/>
      <c r="M11" s="10"/>
      <c r="N11" s="10"/>
      <c r="O11" s="3"/>
    </row>
    <row r="12" ht="14.25" spans="9:15">
      <c r="I12" s="3"/>
      <c r="J12" s="3"/>
      <c r="K12" s="3"/>
      <c r="L12" s="3"/>
      <c r="M12" s="3"/>
      <c r="N12" s="10"/>
      <c r="O12" s="3"/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topLeftCell="A55" workbookViewId="0">
      <selection activeCell="G64" sqref="G64"/>
    </sheetView>
  </sheetViews>
  <sheetFormatPr defaultColWidth="9" defaultRowHeight="13.5" outlineLevelCol="6"/>
  <sheetData>
    <row r="1" ht="28.5" spans="1:7">
      <c r="A1" s="1" t="s">
        <v>31</v>
      </c>
      <c r="B1" s="2" t="s">
        <v>231</v>
      </c>
      <c r="C1" s="3"/>
      <c r="D1" s="3"/>
      <c r="E1" s="3"/>
      <c r="F1" s="3" t="s">
        <v>33</v>
      </c>
      <c r="G1" s="3" t="s">
        <v>34</v>
      </c>
    </row>
    <row r="2" ht="14.25" spans="1:7">
      <c r="A2" s="4" t="s">
        <v>3</v>
      </c>
      <c r="B2" s="4" t="s">
        <v>42</v>
      </c>
      <c r="C2" s="4" t="s">
        <v>36</v>
      </c>
      <c r="D2" s="4" t="s">
        <v>37</v>
      </c>
      <c r="E2" s="4" t="s">
        <v>38</v>
      </c>
      <c r="F2" s="4" t="s">
        <v>39</v>
      </c>
      <c r="G2" s="4" t="s">
        <v>40</v>
      </c>
    </row>
    <row r="3" ht="14.25" spans="1:7">
      <c r="A3" s="3">
        <v>1</v>
      </c>
      <c r="B3" s="5" t="s">
        <v>232</v>
      </c>
      <c r="C3" s="3"/>
      <c r="D3" s="5" t="s">
        <v>47</v>
      </c>
      <c r="E3" s="5">
        <v>40</v>
      </c>
      <c r="F3" s="5">
        <v>3</v>
      </c>
      <c r="G3" s="3">
        <f>E3*F3</f>
        <v>120</v>
      </c>
    </row>
    <row r="5" ht="28.5" spans="1:7">
      <c r="A5" s="1" t="s">
        <v>31</v>
      </c>
      <c r="B5" s="2" t="s">
        <v>231</v>
      </c>
      <c r="C5" s="3"/>
      <c r="D5" s="3"/>
      <c r="E5" s="3"/>
      <c r="F5" s="3" t="s">
        <v>33</v>
      </c>
      <c r="G5" s="3" t="s">
        <v>70</v>
      </c>
    </row>
    <row r="6" ht="14.25" spans="1:7">
      <c r="A6" s="4" t="s">
        <v>3</v>
      </c>
      <c r="B6" s="4" t="s">
        <v>42</v>
      </c>
      <c r="C6" s="4" t="s">
        <v>36</v>
      </c>
      <c r="D6" s="4" t="s">
        <v>37</v>
      </c>
      <c r="E6" s="4" t="s">
        <v>38</v>
      </c>
      <c r="F6" s="4" t="s">
        <v>39</v>
      </c>
      <c r="G6" s="4" t="s">
        <v>40</v>
      </c>
    </row>
    <row r="7" ht="14.25" spans="1:7">
      <c r="A7" s="3">
        <v>1</v>
      </c>
      <c r="B7" s="5" t="s">
        <v>232</v>
      </c>
      <c r="C7" s="3"/>
      <c r="D7" s="5" t="s">
        <v>47</v>
      </c>
      <c r="E7" s="5">
        <v>40</v>
      </c>
      <c r="F7" s="5">
        <v>3</v>
      </c>
      <c r="G7" s="3">
        <f>E7*F7</f>
        <v>120</v>
      </c>
    </row>
    <row r="9" ht="28.5" spans="1:7">
      <c r="A9" s="1" t="s">
        <v>31</v>
      </c>
      <c r="B9" s="2" t="s">
        <v>233</v>
      </c>
      <c r="C9" s="3"/>
      <c r="D9" s="3"/>
      <c r="E9" s="3"/>
      <c r="F9" s="3" t="s">
        <v>33</v>
      </c>
      <c r="G9" s="3" t="s">
        <v>91</v>
      </c>
    </row>
    <row r="10" ht="14.25" spans="1:7">
      <c r="A10" s="4" t="s">
        <v>3</v>
      </c>
      <c r="B10" s="4" t="s">
        <v>42</v>
      </c>
      <c r="C10" s="4" t="s">
        <v>36</v>
      </c>
      <c r="D10" s="4" t="s">
        <v>37</v>
      </c>
      <c r="E10" s="4" t="s">
        <v>38</v>
      </c>
      <c r="F10" s="4" t="s">
        <v>39</v>
      </c>
      <c r="G10" s="4" t="s">
        <v>40</v>
      </c>
    </row>
    <row r="11" ht="14.25" spans="1:7">
      <c r="A11" s="3">
        <v>1</v>
      </c>
      <c r="B11" s="5" t="s">
        <v>232</v>
      </c>
      <c r="C11" s="3"/>
      <c r="D11" s="5" t="s">
        <v>47</v>
      </c>
      <c r="E11" s="5">
        <v>40</v>
      </c>
      <c r="F11" s="6">
        <v>3</v>
      </c>
      <c r="G11" s="3">
        <f>E11*F11</f>
        <v>120</v>
      </c>
    </row>
    <row r="13" ht="28.5" spans="1:7">
      <c r="A13" s="1" t="s">
        <v>31</v>
      </c>
      <c r="B13" s="2" t="s">
        <v>233</v>
      </c>
      <c r="C13" s="3"/>
      <c r="D13" s="3"/>
      <c r="E13" s="3"/>
      <c r="F13" s="3" t="s">
        <v>33</v>
      </c>
      <c r="G13" s="3" t="s">
        <v>101</v>
      </c>
    </row>
    <row r="14" ht="14.25" spans="1:7">
      <c r="A14" s="4" t="s">
        <v>3</v>
      </c>
      <c r="B14" s="4" t="s">
        <v>42</v>
      </c>
      <c r="C14" s="4" t="s">
        <v>36</v>
      </c>
      <c r="D14" s="4" t="s">
        <v>37</v>
      </c>
      <c r="E14" s="4" t="s">
        <v>38</v>
      </c>
      <c r="F14" s="4" t="s">
        <v>39</v>
      </c>
      <c r="G14" s="4" t="s">
        <v>40</v>
      </c>
    </row>
    <row r="15" ht="14.25" spans="1:7">
      <c r="A15" s="3">
        <v>1</v>
      </c>
      <c r="B15" s="5" t="s">
        <v>232</v>
      </c>
      <c r="C15" s="3"/>
      <c r="D15" s="5" t="s">
        <v>47</v>
      </c>
      <c r="E15" s="5">
        <v>40</v>
      </c>
      <c r="F15" s="6">
        <v>3</v>
      </c>
      <c r="G15" s="3">
        <f>E15*F15</f>
        <v>120</v>
      </c>
    </row>
    <row r="17" ht="28.5" spans="1:7">
      <c r="A17" s="1" t="s">
        <v>31</v>
      </c>
      <c r="B17" s="2" t="s">
        <v>234</v>
      </c>
      <c r="C17" s="3"/>
      <c r="D17" s="3"/>
      <c r="E17" s="3"/>
      <c r="F17" s="3" t="s">
        <v>33</v>
      </c>
      <c r="G17" s="3" t="s">
        <v>103</v>
      </c>
    </row>
    <row r="18" ht="14.25" spans="1:7">
      <c r="A18" s="4" t="s">
        <v>3</v>
      </c>
      <c r="B18" s="4" t="s">
        <v>42</v>
      </c>
      <c r="C18" s="4" t="s">
        <v>36</v>
      </c>
      <c r="D18" s="4" t="s">
        <v>37</v>
      </c>
      <c r="E18" s="4" t="s">
        <v>38</v>
      </c>
      <c r="F18" s="4" t="s">
        <v>39</v>
      </c>
      <c r="G18" s="4" t="s">
        <v>40</v>
      </c>
    </row>
    <row r="19" ht="14.25" spans="1:7">
      <c r="A19" s="3">
        <v>1</v>
      </c>
      <c r="B19" s="5" t="s">
        <v>232</v>
      </c>
      <c r="C19" s="3"/>
      <c r="D19" s="5" t="s">
        <v>47</v>
      </c>
      <c r="E19" s="5">
        <v>40</v>
      </c>
      <c r="F19" s="5">
        <v>3</v>
      </c>
      <c r="G19" s="3">
        <f>E19*F19</f>
        <v>120</v>
      </c>
    </row>
    <row r="21" ht="28.5" spans="1:7">
      <c r="A21" s="1" t="s">
        <v>31</v>
      </c>
      <c r="B21" s="2" t="s">
        <v>234</v>
      </c>
      <c r="C21" s="3"/>
      <c r="D21" s="3"/>
      <c r="E21" s="3"/>
      <c r="F21" s="3" t="s">
        <v>33</v>
      </c>
      <c r="G21" s="3" t="s">
        <v>103</v>
      </c>
    </row>
    <row r="22" ht="14.25" spans="1:7">
      <c r="A22" s="4" t="s">
        <v>3</v>
      </c>
      <c r="B22" s="4" t="s">
        <v>42</v>
      </c>
      <c r="C22" s="4" t="s">
        <v>36</v>
      </c>
      <c r="D22" s="4" t="s">
        <v>37</v>
      </c>
      <c r="E22" s="4" t="s">
        <v>38</v>
      </c>
      <c r="F22" s="4" t="s">
        <v>39</v>
      </c>
      <c r="G22" s="4" t="s">
        <v>40</v>
      </c>
    </row>
    <row r="23" ht="14.25" spans="1:7">
      <c r="A23" s="3">
        <v>1</v>
      </c>
      <c r="B23" s="5" t="s">
        <v>232</v>
      </c>
      <c r="C23" s="3"/>
      <c r="D23" s="5" t="s">
        <v>47</v>
      </c>
      <c r="E23" s="5">
        <v>40</v>
      </c>
      <c r="F23" s="5">
        <v>3</v>
      </c>
      <c r="G23" s="3">
        <f>E23*F23</f>
        <v>120</v>
      </c>
    </row>
    <row r="25" ht="28.5" spans="1:7">
      <c r="A25" s="1" t="s">
        <v>31</v>
      </c>
      <c r="B25" s="2" t="s">
        <v>235</v>
      </c>
      <c r="C25" s="3"/>
      <c r="D25" s="3"/>
      <c r="E25" s="3"/>
      <c r="F25" s="3" t="s">
        <v>33</v>
      </c>
      <c r="G25" s="3" t="s">
        <v>114</v>
      </c>
    </row>
    <row r="26" ht="14.25" spans="1:7">
      <c r="A26" s="4" t="s">
        <v>3</v>
      </c>
      <c r="B26" s="4" t="s">
        <v>42</v>
      </c>
      <c r="C26" s="4" t="s">
        <v>36</v>
      </c>
      <c r="D26" s="4" t="s">
        <v>37</v>
      </c>
      <c r="E26" s="4" t="s">
        <v>38</v>
      </c>
      <c r="F26" s="4" t="s">
        <v>39</v>
      </c>
      <c r="G26" s="4" t="s">
        <v>40</v>
      </c>
    </row>
    <row r="27" ht="14.25" spans="1:7">
      <c r="A27" s="3">
        <v>1</v>
      </c>
      <c r="B27" s="7" t="s">
        <v>232</v>
      </c>
      <c r="C27" s="3"/>
      <c r="D27" s="8" t="s">
        <v>104</v>
      </c>
      <c r="E27" s="5">
        <v>40</v>
      </c>
      <c r="F27" s="7">
        <v>3</v>
      </c>
      <c r="G27" s="3">
        <f>E27*F27</f>
        <v>120</v>
      </c>
    </row>
    <row r="29" ht="28.5" spans="1:7">
      <c r="A29" s="1" t="s">
        <v>31</v>
      </c>
      <c r="B29" s="2" t="s">
        <v>235</v>
      </c>
      <c r="C29" s="3"/>
      <c r="D29" s="3"/>
      <c r="E29" s="3"/>
      <c r="F29" s="3" t="s">
        <v>33</v>
      </c>
      <c r="G29" s="3" t="s">
        <v>120</v>
      </c>
    </row>
    <row r="30" ht="14.25" spans="1:7">
      <c r="A30" s="4" t="s">
        <v>3</v>
      </c>
      <c r="B30" s="4" t="s">
        <v>42</v>
      </c>
      <c r="C30" s="4" t="s">
        <v>36</v>
      </c>
      <c r="D30" s="4" t="s">
        <v>37</v>
      </c>
      <c r="E30" s="4" t="s">
        <v>38</v>
      </c>
      <c r="F30" s="4" t="s">
        <v>39</v>
      </c>
      <c r="G30" s="4" t="s">
        <v>40</v>
      </c>
    </row>
    <row r="31" ht="14.25" spans="1:7">
      <c r="A31" s="3">
        <v>1</v>
      </c>
      <c r="B31" s="7" t="s">
        <v>232</v>
      </c>
      <c r="C31" s="3"/>
      <c r="D31" s="8" t="s">
        <v>104</v>
      </c>
      <c r="E31" s="5">
        <v>40</v>
      </c>
      <c r="F31" s="7">
        <v>3</v>
      </c>
      <c r="G31" s="3">
        <f>E31*F31</f>
        <v>120</v>
      </c>
    </row>
    <row r="33" ht="28.5" spans="1:7">
      <c r="A33" s="1" t="s">
        <v>31</v>
      </c>
      <c r="B33" s="2" t="s">
        <v>236</v>
      </c>
      <c r="C33" s="3"/>
      <c r="D33" s="3"/>
      <c r="E33" s="3"/>
      <c r="F33" s="3" t="s">
        <v>33</v>
      </c>
      <c r="G33" s="3" t="s">
        <v>122</v>
      </c>
    </row>
    <row r="34" ht="14.25" spans="1:7">
      <c r="A34" s="4" t="s">
        <v>3</v>
      </c>
      <c r="B34" s="4" t="s">
        <v>42</v>
      </c>
      <c r="C34" s="4" t="s">
        <v>36</v>
      </c>
      <c r="D34" s="4" t="s">
        <v>37</v>
      </c>
      <c r="E34" s="4" t="s">
        <v>38</v>
      </c>
      <c r="F34" s="4" t="s">
        <v>39</v>
      </c>
      <c r="G34" s="4" t="s">
        <v>40</v>
      </c>
    </row>
    <row r="35" ht="14.25" spans="1:7">
      <c r="A35" s="3">
        <v>1</v>
      </c>
      <c r="B35" s="5" t="s">
        <v>232</v>
      </c>
      <c r="C35" s="3"/>
      <c r="D35" s="8" t="s">
        <v>47</v>
      </c>
      <c r="E35" s="7">
        <v>40</v>
      </c>
      <c r="F35" s="7">
        <v>3</v>
      </c>
      <c r="G35" s="3">
        <f>E35*F35</f>
        <v>120</v>
      </c>
    </row>
    <row r="37" ht="28.5" spans="1:7">
      <c r="A37" s="1" t="s">
        <v>31</v>
      </c>
      <c r="B37" s="2" t="s">
        <v>236</v>
      </c>
      <c r="C37" s="3"/>
      <c r="D37" s="3"/>
      <c r="E37" s="3"/>
      <c r="F37" s="3" t="s">
        <v>33</v>
      </c>
      <c r="G37" s="3" t="s">
        <v>132</v>
      </c>
    </row>
    <row r="38" ht="14.25" spans="1:7">
      <c r="A38" s="4" t="s">
        <v>3</v>
      </c>
      <c r="B38" s="4" t="s">
        <v>42</v>
      </c>
      <c r="C38" s="4" t="s">
        <v>36</v>
      </c>
      <c r="D38" s="4" t="s">
        <v>37</v>
      </c>
      <c r="E38" s="4" t="s">
        <v>38</v>
      </c>
      <c r="F38" s="4" t="s">
        <v>39</v>
      </c>
      <c r="G38" s="4" t="s">
        <v>40</v>
      </c>
    </row>
    <row r="39" ht="14.25" spans="1:7">
      <c r="A39" s="3">
        <v>1</v>
      </c>
      <c r="B39" s="5" t="s">
        <v>232</v>
      </c>
      <c r="C39" s="3"/>
      <c r="D39" s="8" t="s">
        <v>47</v>
      </c>
      <c r="E39" s="7">
        <v>40</v>
      </c>
      <c r="F39" s="7">
        <v>3</v>
      </c>
      <c r="G39" s="3">
        <f>E39*F39</f>
        <v>120</v>
      </c>
    </row>
    <row r="41" ht="28.5" spans="1:7">
      <c r="A41" s="1" t="s">
        <v>31</v>
      </c>
      <c r="B41" s="2" t="s">
        <v>237</v>
      </c>
      <c r="C41" s="3"/>
      <c r="D41" s="3"/>
      <c r="E41" s="3"/>
      <c r="F41" s="3" t="s">
        <v>33</v>
      </c>
      <c r="G41" s="3" t="s">
        <v>134</v>
      </c>
    </row>
    <row r="42" ht="14.25" spans="1:7">
      <c r="A42" s="4" t="s">
        <v>3</v>
      </c>
      <c r="B42" s="4" t="s">
        <v>42</v>
      </c>
      <c r="C42" s="4" t="s">
        <v>36</v>
      </c>
      <c r="D42" s="4" t="s">
        <v>37</v>
      </c>
      <c r="E42" s="4" t="s">
        <v>38</v>
      </c>
      <c r="F42" s="4" t="s">
        <v>39</v>
      </c>
      <c r="G42" s="4" t="s">
        <v>40</v>
      </c>
    </row>
    <row r="43" ht="14.25" spans="1:7">
      <c r="A43" s="3">
        <v>1</v>
      </c>
      <c r="B43" s="5" t="s">
        <v>232</v>
      </c>
      <c r="C43" s="3"/>
      <c r="D43" s="8" t="s">
        <v>47</v>
      </c>
      <c r="E43" s="7">
        <v>40</v>
      </c>
      <c r="F43" s="7">
        <v>3</v>
      </c>
      <c r="G43" s="3">
        <f>E43*F43</f>
        <v>120</v>
      </c>
    </row>
    <row r="45" ht="28.5" spans="1:7">
      <c r="A45" s="1" t="s">
        <v>31</v>
      </c>
      <c r="B45" s="2" t="s">
        <v>237</v>
      </c>
      <c r="C45" s="3"/>
      <c r="D45" s="3"/>
      <c r="E45" s="3"/>
      <c r="F45" s="3" t="s">
        <v>33</v>
      </c>
      <c r="G45" s="3" t="s">
        <v>134</v>
      </c>
    </row>
    <row r="46" ht="14.25" spans="1:7">
      <c r="A46" s="4" t="s">
        <v>3</v>
      </c>
      <c r="B46" s="4" t="s">
        <v>42</v>
      </c>
      <c r="C46" s="4" t="s">
        <v>36</v>
      </c>
      <c r="D46" s="4" t="s">
        <v>37</v>
      </c>
      <c r="E46" s="4" t="s">
        <v>38</v>
      </c>
      <c r="F46" s="4" t="s">
        <v>39</v>
      </c>
      <c r="G46" s="4" t="s">
        <v>40</v>
      </c>
    </row>
    <row r="47" ht="14.25" spans="1:7">
      <c r="A47" s="3">
        <v>1</v>
      </c>
      <c r="B47" s="5" t="s">
        <v>232</v>
      </c>
      <c r="C47" s="3"/>
      <c r="D47" s="8" t="s">
        <v>47</v>
      </c>
      <c r="E47" s="7">
        <v>40</v>
      </c>
      <c r="F47" s="7">
        <v>3</v>
      </c>
      <c r="G47" s="3">
        <f>E47*F47</f>
        <v>120</v>
      </c>
    </row>
    <row r="49" ht="14.25" spans="1:7">
      <c r="A49" s="1" t="s">
        <v>143</v>
      </c>
      <c r="B49" s="2" t="s">
        <v>238</v>
      </c>
      <c r="C49" s="3"/>
      <c r="D49" s="3"/>
      <c r="E49" s="3"/>
      <c r="F49" s="3" t="s">
        <v>33</v>
      </c>
      <c r="G49" s="3" t="s">
        <v>145</v>
      </c>
    </row>
    <row r="50" ht="14.25" spans="1:7">
      <c r="A50" s="4" t="s">
        <v>3</v>
      </c>
      <c r="B50" s="4" t="s">
        <v>42</v>
      </c>
      <c r="C50" s="4" t="s">
        <v>36</v>
      </c>
      <c r="D50" s="4" t="s">
        <v>37</v>
      </c>
      <c r="E50" s="4" t="s">
        <v>38</v>
      </c>
      <c r="F50" s="4" t="s">
        <v>39</v>
      </c>
      <c r="G50" s="4" t="s">
        <v>40</v>
      </c>
    </row>
    <row r="51" ht="14.25" spans="1:7">
      <c r="A51" s="3">
        <v>1</v>
      </c>
      <c r="B51" s="9" t="s">
        <v>232</v>
      </c>
      <c r="C51" s="3"/>
      <c r="D51" s="8" t="s">
        <v>47</v>
      </c>
      <c r="E51" s="6">
        <v>40</v>
      </c>
      <c r="F51" s="6">
        <v>3</v>
      </c>
      <c r="G51" s="3">
        <f>E51*F51</f>
        <v>120</v>
      </c>
    </row>
    <row r="52" spans="7:7">
      <c r="G52">
        <f>SUM(G1:G50)</f>
        <v>1440</v>
      </c>
    </row>
    <row r="53" ht="14.25" spans="1:7">
      <c r="A53" s="1" t="s">
        <v>143</v>
      </c>
      <c r="B53" s="2" t="s">
        <v>238</v>
      </c>
      <c r="C53" s="3"/>
      <c r="D53" s="3"/>
      <c r="E53" s="3"/>
      <c r="F53" s="3" t="s">
        <v>33</v>
      </c>
      <c r="G53" s="3" t="s">
        <v>149</v>
      </c>
    </row>
    <row r="54" ht="14.25" spans="1:7">
      <c r="A54" s="4" t="s">
        <v>3</v>
      </c>
      <c r="B54" s="4" t="s">
        <v>42</v>
      </c>
      <c r="C54" s="4" t="s">
        <v>36</v>
      </c>
      <c r="D54" s="4" t="s">
        <v>37</v>
      </c>
      <c r="E54" s="4" t="s">
        <v>38</v>
      </c>
      <c r="F54" s="4" t="s">
        <v>39</v>
      </c>
      <c r="G54" s="4" t="s">
        <v>40</v>
      </c>
    </row>
    <row r="55" ht="14.25" spans="1:7">
      <c r="A55" s="3">
        <v>1</v>
      </c>
      <c r="B55" s="9" t="s">
        <v>232</v>
      </c>
      <c r="C55" s="3"/>
      <c r="D55" s="8" t="s">
        <v>47</v>
      </c>
      <c r="E55" s="6">
        <v>40</v>
      </c>
      <c r="F55" s="6">
        <v>3</v>
      </c>
      <c r="G55" s="3">
        <f>E55*F55</f>
        <v>120</v>
      </c>
    </row>
    <row r="57" ht="14.25" spans="1:7">
      <c r="A57" s="1" t="s">
        <v>143</v>
      </c>
      <c r="B57" s="2" t="s">
        <v>239</v>
      </c>
      <c r="C57" s="3"/>
      <c r="D57" s="3"/>
      <c r="E57" s="3"/>
      <c r="F57" s="3" t="s">
        <v>33</v>
      </c>
      <c r="G57" s="3" t="s">
        <v>151</v>
      </c>
    </row>
    <row r="58" ht="14.25" spans="1:7">
      <c r="A58" s="4" t="s">
        <v>3</v>
      </c>
      <c r="B58" s="4" t="s">
        <v>42</v>
      </c>
      <c r="C58" s="4" t="s">
        <v>36</v>
      </c>
      <c r="D58" s="4" t="s">
        <v>37</v>
      </c>
      <c r="E58" s="4" t="s">
        <v>38</v>
      </c>
      <c r="F58" s="4" t="s">
        <v>39</v>
      </c>
      <c r="G58" s="4" t="s">
        <v>40</v>
      </c>
    </row>
    <row r="59" ht="14.25" spans="1:7">
      <c r="A59" s="3">
        <v>1</v>
      </c>
      <c r="B59" s="5" t="s">
        <v>232</v>
      </c>
      <c r="C59" s="3"/>
      <c r="D59" s="8" t="s">
        <v>47</v>
      </c>
      <c r="E59" s="5">
        <v>40</v>
      </c>
      <c r="F59" s="7">
        <v>3</v>
      </c>
      <c r="G59" s="3">
        <f>E59*F59</f>
        <v>120</v>
      </c>
    </row>
    <row r="61" ht="14.25" spans="1:7">
      <c r="A61" s="1" t="s">
        <v>143</v>
      </c>
      <c r="B61" s="2" t="s">
        <v>239</v>
      </c>
      <c r="C61" s="3"/>
      <c r="D61" s="3"/>
      <c r="E61" s="3"/>
      <c r="F61" s="3" t="s">
        <v>33</v>
      </c>
      <c r="G61" s="3" t="s">
        <v>151</v>
      </c>
    </row>
    <row r="62" ht="14.25" spans="1:7">
      <c r="A62" s="4" t="s">
        <v>3</v>
      </c>
      <c r="B62" s="4" t="s">
        <v>42</v>
      </c>
      <c r="C62" s="4" t="s">
        <v>36</v>
      </c>
      <c r="D62" s="4" t="s">
        <v>37</v>
      </c>
      <c r="E62" s="4" t="s">
        <v>38</v>
      </c>
      <c r="F62" s="4" t="s">
        <v>39</v>
      </c>
      <c r="G62" s="4" t="s">
        <v>40</v>
      </c>
    </row>
    <row r="63" ht="14.25" spans="1:7">
      <c r="A63" s="3">
        <v>1</v>
      </c>
      <c r="B63" s="5" t="s">
        <v>232</v>
      </c>
      <c r="C63" s="3"/>
      <c r="D63" s="8" t="s">
        <v>47</v>
      </c>
      <c r="E63" s="5">
        <v>40</v>
      </c>
      <c r="F63" s="7">
        <v>3</v>
      </c>
      <c r="G63" s="3">
        <f>E63*F63</f>
        <v>120</v>
      </c>
    </row>
    <row r="64" spans="7:7">
      <c r="G64">
        <f>SUM(G1:G63)</f>
        <v>3360</v>
      </c>
    </row>
  </sheetData>
  <mergeCells count="16">
    <mergeCell ref="B1:E1"/>
    <mergeCell ref="B5:E5"/>
    <mergeCell ref="B9:E9"/>
    <mergeCell ref="B13:E13"/>
    <mergeCell ref="B17:E17"/>
    <mergeCell ref="B21:E21"/>
    <mergeCell ref="B25:E25"/>
    <mergeCell ref="B29:E29"/>
    <mergeCell ref="B33:E33"/>
    <mergeCell ref="B37:E37"/>
    <mergeCell ref="B41:E41"/>
    <mergeCell ref="B45:E45"/>
    <mergeCell ref="B49:E49"/>
    <mergeCell ref="B53:E53"/>
    <mergeCell ref="B57:E57"/>
    <mergeCell ref="B61:E6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Sheet1</vt:lpstr>
      <vt:lpstr>22秋西餐工艺</vt:lpstr>
      <vt:lpstr>22秋烹调工艺（周三）</vt:lpstr>
      <vt:lpstr>22秋烹调工艺(周四）</vt:lpstr>
      <vt:lpstr>22食品雕刻</vt:lpstr>
      <vt:lpstr>23秋烹调名师名菜</vt:lpstr>
      <vt:lpstr>23秋烹调烹调工艺</vt:lpstr>
      <vt:lpstr>23、24秋刀工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静待时光</cp:lastModifiedBy>
  <dcterms:created xsi:type="dcterms:W3CDTF">2023-05-12T11:15:00Z</dcterms:created>
  <dcterms:modified xsi:type="dcterms:W3CDTF">2024-03-19T07:31:39Z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A756331D0A95421EA9990BA1FBDCBA64_12</vt:lpwstr>
  </property>
</Properties>
</file>