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信息化设备" sheetId="1" r:id="rId1"/>
  </sheets>
  <definedNames>
    <definedName name="_xlnm._FilterDatabase" localSheetId="0" hidden="1">信息化设备!$B$1:$G$58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<sst xmlns="http://schemas.openxmlformats.org/spreadsheetml/2006/main" count="146" uniqueCount="107">
  <si>
    <t>附表1：</t>
  </si>
  <si>
    <t>序号</t>
  </si>
  <si>
    <t>标的名称</t>
  </si>
  <si>
    <t>具体技术(参数)与要求</t>
  </si>
  <si>
    <t>分项预算单价（元）</t>
  </si>
  <si>
    <t>单位</t>
  </si>
  <si>
    <t>数量</t>
  </si>
  <si>
    <t>分项预算总价（元）</t>
  </si>
  <si>
    <t>初级机器人学习套装</t>
  </si>
  <si>
    <t>一、功能描述
 支持青少年人工智能技术水平测试（1~4级）的日常学习和考前练习调试使用。
 二、配置要求和技术参数
 1、≥60多个种类，不少于550个积木零件，可根据青少年人工智能技术水平测试1~4级考试任务要求搭建出任意模型；
 2、套装至少包含：核心模块、扩展模块、数码管、传感器不少于5种，LED灯、舵机、电机；
 3、支持PC端编程软件，支持可视化图形化编程和代码式编程；
4、核心模块参数要求如下： 
（1）处理器：不低于 32 位双核处理器； 
（2）通信： Wi-Fi 和 Bluetooth ；
（3）端口：不少于5个； 
（4）按键：按键不少于1个。
5、扩展模块参数如下：
（1）端口：不少于12个；
（2）按键：不少于1个；
（3）Tpye-c端口：用于连接电源适配器充电，以及与PC端进行数据传输，不少于1个；
（4）电池类型：聚合物锂电池；
（5）电池容量：≥1500mAh。
6、超声波传感器参数要求如下：
（1）超声波频率：40.0±1.0kHz；
（2）测量角度：60°±15° (-6dB)；
（3）测量误差：&lt;1cm；
（4）测量距离：3cm-300cm；
 7、按键传感器参数要求如下：
（1）连接孔数量：不少于4个；
（2）按键数量：不少于2个。
 8、LED灯参数要求如下：
（1）连接孔数量：不少于4个；
 9、数码管参数要求如下：
（1）连接孔数量：不少于4个；
（2）显示位数：4位。
 10、旋钮电位器参数要求如下：
（1）连接孔数量：不少于4个；
（2）全回转角度：280+5°；
（3）回转力矩：10~100gf.cm。
 11、光线传感器参数要求如下：
（1）连接孔数量：不少于4个；
（2）返回值范围：0~1024。
12、巡线传感器参数要求如下：
（1）连接孔数量：不少于2个；
（2）指示灯数量：不少于2个。
13、颜色传感器参数要求如下：
（1）连接孔数量：不少于4个；
（2）检测方式：垂直面检测；
（3）补光灯：有。
14、温湿度传感器参数要求如下：
（1）连接孔数量：不少于4个；
（2）温度范围：-40-80℃；
（3）湿度范围：0-80%RH。
15、电机参数要求如下：
（1）空载电流：≤200ma ；
16、舵机参数要求如下：
（1）可操作角度：180°＋10°；
（2）离合保护：有。</t>
  </si>
  <si>
    <t>套</t>
  </si>
  <si>
    <t>初级编程器材配件包</t>
  </si>
  <si>
    <t>（1）重量：≥25±0.2g；
（2）输出扭矩：≥3.5kg•cm；
（3）转速：≤0.17 S/60° ；
（4）精度：空载精度≤1度，带载精度≤3度；
（5）角度范围：0~240°；
（6）工作电压范围：6.4V～9.6V；5.5V-8.4V DC；
（7）空载速度：≥140±10% RPM；</t>
  </si>
  <si>
    <t>个</t>
  </si>
  <si>
    <t>中级拼装式变形机器人套装</t>
  </si>
  <si>
    <t>1.功能描述
支持竞赛的学习和竞赛功能。
2.配置要求
1、套件至少包含控制器、舵机、减速电机、手柄、线材若干、电源适配器以及塑胶零件等配件。塑胶零件≥1320个；
2、教具零件材质为ABS、ABS+PC塑胶，且为环保材料，教具零件颜色≥7种颜色；
3、教具零件采用卡扣式设计、销扣连接的方式，无需采用铁质螺丝刀、螺母刀、扳手完成机器人的搭建。
三、技术参数
1、处理器参数要求：
（1）工作电压范围：DC 6.8V-9.6V；
（2）内存：≥8M；
（3）Flash：≥16M；
（4）电池：聚合物锂电池，容量不低于≥1200mAh；
2、舵机参数要求：
（1）重量：≥25±0.2g；
（2）输出扭矩：≥3.5kg•cm；
（3）转速：≤0.17 S/60° ；
（4）精度：空载精度≤1度，带载精度≤3度；
（5）角度范围：0~240°；
（6）工作电压范围：6.4V～9.6V
3、减速电机参数要求：
（1）工作电压范围：5.5V-8.4V DC；
（2）最大扭矩：≥2.2kg•cm；
（3）空载速度：≥140±10% RPM；
4、蓝牙手柄参数要求：
（1）频率范围：2.400~2.4835GHz；
（2）蓝牙版本：蓝牙4.0及以上；
（3）电池容量：≥数要求：
（1）输入电压范围：100-240V AC 5550毫安；
5、电源适配器参0/60Hz；
（2）输出电压：5V；
（3）输出电流：2A。</t>
  </si>
  <si>
    <t>中级拼装式变形机器人场地套装</t>
  </si>
  <si>
    <t>一、功能描述
支持竞赛配套用品。
1.配置要求和技术参数
1、套件包含塑胶件≥200个；白色绒面魔术贴≥50个；黑色勾面魔术贴≥50个；EVA≥50个。
2、零件材质为ABS、ABS+PC塑胶。教具颜色丰富，主要以浅灰、红、黄、黑、蓝、银白等构成，模型全机身环保材料。
3、零件均采用销扣连接的方式，便于搭建，无需采用铁质螺丝刀、螺母刀、扳手完成机器人的搭建。
地图包：
1.功能描述
支持竞赛配套用品。
2.配置要求和技术参数
规格要求≥1500*2000mm，公差±5mm。
标准围栏包：
一、功能描述
赛项的配套使用产品。
二、配置要求和技术参数
1、套件包含塑胶围栏、魔术贴若干等配件。
2、结构零件材质为ABS塑胶。
结构零件采用扣槽连接方式，无需采用铁质螺丝刀、螺母刀、扳手完成场地围栏的搭建。超能行动场地套装（道具、地图、围栏）</t>
  </si>
  <si>
    <t>高级模块式机器人套装场地包</t>
  </si>
  <si>
    <t>道具包：
一、功能描述
1、道具包作为赛项场地搭建专属设计的道具，通过搭建指南可以完成赛项配套场地模型的搭建，鼓励选手对景区各环节痛点进行深入洞察，将无人驾驶、AI语音、AI视觉、机器人运动控制等前沿技术应用于景区场景，用于配合比赛所用。
二、配置要求和技术参数
1、教具包含EVA圆球、方块等。≥9个种类，≥21个部件，支持学生完成赛事场地搭建；
2、该产品的斜坡和方块采用新型环保塑料发泡材料（EVA），具有良好的缓冲、抗震、防潮、抗化学腐蚀等优点。
3、该产品的识别卡片采用了硬卡纸，具有不易破损的特点。
地图包：
1、套件包含相关赛项地图 1张；
2、地图规格参数：不低于长度2455(mm)*1500(mm) （±10mm）采用地板膜过哑胶，喷绘。
标准围栏包：
一、功能描述
赛项的配套使用产品。
二、配置要求和技术参数
1、套件包含塑胶围栏、魔术贴若干等配件。
2、结构零件材质为ABS塑胶。
结构零件采用扣槽连接方式，无需采用铁质螺丝刀、螺母刀、扳手完成场地围栏的搭建。</t>
  </si>
  <si>
    <t>高级模块式机器人套装</t>
  </si>
  <si>
    <t>一、功能描述
1、学习套装产品一款高级模块式机器人，产品包含结构件、执行件和主控。配合3D动态图纸和可视化编程，趣味性的学习加动手操作，让学生从零基础轻松进入机器人世界，要求满足课程15主题，30课时学习。
2、要求平台同时能运行多个算法模型。
3、要求编程平台开放了python sdk，配合第三方python工具实现更开放的编程。
二、配置要求
1、≥26个种类，≥58个零件，可构建主流机器人形态，可搭建变形工程车、机械臂、麦轮车至少三种形态；
2、多功能控制器：配置≥3麦阵列麦克风，喇叭模块，触控显示屏，≥9轴陀螺仪，开源接口等，可以实现自然语音交互、机器人运动控制等功能，多个模块接口，实现设计程序运行，让搭建的作品动起来；
3、智能语音：本地VAD、在线ASR和在线TTS语音功能、NLP功能、3麦降噪、响度检测（语音识别证明文件）；
4、机器视觉：单、双轨车道识别、二维码识别、AprilTag定位识别、交通标志识别、车牌识别、颜色识别、自定义颜色识别、人脸识别、人脸特征（口罩、情绪、性别）识别、人体姿态识别、文字识别、手势识别、自定义模型训练CNN、Wi-Fi图传、识别结果图传（车牌识别、文字识别、人体姿态识别等提供证明文件）；
5、运控算法：自适应算法、麦轮运控算法、机械臂算法、里程算法。
三、技术参数
1、主芯片参数如下：
（1）内存：≥32GB；
（2）NPU：≥1 TOPS；
（3）闪存：≥4GB。
2、舵机参数如下：
（1）最大扭矩：≥13.0 kgf.cm；
（2）最大转速：≥60 RPM ；
（3）控制精度：空载1°，带载2°；
（4）角度范围：0～360°；
3、减速电机参数如下：
（1）最大扭矩：2.0 kgf.cm；
（2）最大转速：≥360 RPM 。
4、摄像头模组参数如下：
（1）视场角：106°；
（2）像素：1M 。
5、测距模组参数如下：
（1）检测距离：4-200 cm；
（2）工作波段：940 nm 。
6、蓝牙手柄参数如下：
（1）频率范围 ：2.400~2.4835GHz；
（2）蓝牙版本：蓝牙4.0。</t>
  </si>
  <si>
    <t>高级模块式机器人补充包</t>
  </si>
  <si>
    <t>一、功能描述
补充包产品是针对高级模块式机器人进行扩展的一个补充套装。
二、配置要求和技术参数
1、≥9个种类，≥35个零件，可构建主流机器人形态；
2、拥有新一代技术的高转矩数字机器人伺服舵机、电机，安全、耐用、低噪音；
3、≥5个舵机、≥2个减速电机。
4、专业的图形化编程软件，支持客户端MAC、Windows及网页端；
5、PC端Python编程软件；
6、特有舵机动作回读功能，实现回读编程设计；
7、舵机参数如下： 
（1）最大扭矩：≥13.0 kgf.cm； 
（2）最大转速：≥60 RPM ；
（3）控制精度：空载1°，带载2°； 
（4）角度范围：0～360°； 
（5）工作电压：9.6-14.4 V 。 
8、减速电机参数如下： 
（1）工作电压 ：9.6-14.4 V ； 
（2）最大扭矩：≥2.0 kgf.cm； 
（3）最大转速：≥360 RPM 。</t>
  </si>
  <si>
    <t>高级模块式机器人竞赛场地套装</t>
  </si>
  <si>
    <t>一、功能描述
道具包是根据教育部白名单赛项规则设计的专属场地包产品，产品包含积木结构件和EVA泡棉，学生通过搭建指南可以完成竞赛赛项任务场地模型的搭建，与地图包配合，可生成赛项活动的标准竞赛场地，满足于学生的日常学习和赛前练习调试使用。
二、配置要求和技术参数
1、≥17个种类，≥85个部件，支持学生完成场地模型搭建；
2、该产品的小球和方块采用新型环保塑料发泡材料（EVA），具有良好的缓冲、抗震、防潮、抗化学腐蚀等优点。
3、该产品的识别卡片采用了硬卡纸，具有不易破损的特点。
地图包：
一、功能描述
地图包是根据教育部白名单赛项设计的竞赛地图，产品包含活动专用地图一张，该竞赛地图设置多个得分点，与场地包搭配，可生成赛项的标准任务场地，满足于学生的日常学习和赛前练习调试使用。
二、配置要求和技术参数
赛项地图1张；材质：地板膜过哑胶，高精度喷绘，尺寸：≥2400*1400(mm)
标准围栏包：
一、功能描述
赛项的配套使用产品。
二、配置要求和技术参数
1、套件包含塑胶围栏、魔术贴若干等配件。
2、结构零件材质为ABS塑胶。
结构零件采用扣槽连接方式，无需采用铁质螺丝刀、螺母刀、扳手完成场地围栏的搭建。</t>
  </si>
  <si>
    <t>进阶级拼装式机器人小学组</t>
  </si>
  <si>
    <t>一、功能说明
1、产品要求支持比赛项目。
2、可模拟实现日常智能机械装置、智能语音应用、仿生机器人、人形机器人等各种创意作品。
3、可实现智能语音应用，在线ARS和在线TTS语音功能。
二、配置要求
1、套件包含控制器 ≥1个；舵机 ≥4个；电机 ≥2个；LCD显示屏≥1个；触碰传感器≥ 2个；五路巡线传感器≥ 1个；灯光模组≥ 1个；塑胶件及线材若干；电源适配器 1个。
2、结构零件材质为ABS、ABS+PC塑胶。
3、教具零件采用卡扣式设计、销扣连接的方式，无需采用铁质螺丝刀、螺母刀、扳手完成机器人的搭建。
4、舵机通过配套的连接线与控制器相连接，通过积木零件进行创意搭建设计，结合搭建图纸和图形化编程功能，可模拟实现日常智能机械装置、智能语音应用、仿生机器人、人形机器人等各种创意作品。
三、技术参数
1、控制器参数
（1）处理器：不低于ESP32；
（2）内存：≥8M；Flash：≥16M；
（3）蓝牙：双模Bluetooth4.2 BR/BLE+EDR；
（4）电池：聚合物锂电池，容量1200mAh；
2、舵机参数
（1）输出扭矩（kg•cm）：≥3.5kg•cm；
（2）转速：≥0.17 sec/60°；
（3）精度：空载精度：1度，带载精度：3度；
（4）工作电压范围：6.4V～9.6V DC；
3、触碰传感器：
(1) 工作电压：6.8V~9.6V DC；
(2) 按键压力：≥160g；
(3) 通讯接口：3pin插座；
4、LED灯光模组：
(1) 工作电压：6.8~9.6V；
(2) LED数量：≥8组；
(3) LED颜色：RGB颜色；
5、五路巡线传感器：
（1）工作电压： 5V DC；
（2）探头数量：≥5颗；
（3）补光灯数量：≥5颗；
（4）通讯协议：全双工串口；
（5）通讯接口：7Pin插座；
（6）检测距离：6~12mm。</t>
  </si>
  <si>
    <t>进阶级拼装式机器人场地套装2025-小学版</t>
  </si>
  <si>
    <t>一、功能描述
道具包作为赛项场地搭建专属设计的道具，通过搭建指南可以完成赛项任务场地模型的搭建，用于配合比赛所用。
二、配置要求和技术参数
1、教具零件材质为ABS、ABS+PC塑胶，且为环保材料。套件包含塑胶件≥1920个；白色绒面魔术贴≥35个；黑色勾面魔术贴≥35个；EVA≥5个。
2、教具零件采用卡扣式设计、销扣连接的方式，无需采用铁质螺丝刀、螺母刀、扳手完成机器人的搭建。
地图包：
1、套件包含相关赛项地图 1张；
2、地图规格参数：尺寸不小于长度2455(mm) *1500(mm) （±10mm）采用地板膜过哑胶，喷绘。
标准围栏包：
一、功能描述
赛项的配套使用产品。
二、配置要求和技术参数
1、套件包含塑胶围栏、魔术贴若干等配件。
2、结构零件材质为ABS塑胶。
结构零件采用扣槽连接方式，无需采用铁质螺丝刀、螺母刀、扳手完成场地围栏的搭建。</t>
  </si>
  <si>
    <t>教育人形机器人</t>
  </si>
  <si>
    <t>一、功能描述
1、该机器人具有双足、双手、双眼类⼈型的外观设计。
2、具备语音交互、动作实现、编程、配合集控模块可实现集体舞蹈等功能。
3、结合专属教学APP，通过蓝牙与控制器连接，可实现机器人控制机器人。
二、配置要求
1、套件包含机器人、AC电源线、电源适配器、USB2.0数据线、说明书等。
2、整机材质为ABS外壳+铝合金结构。
3、能模拟人类动作。使用≥14个自由度的大扭矩数字伺服舵机关节，可实现精准动作的控制及表现。
4、机器人集成智能语音、动作姿态感知能力模块，可实现语音交互，语音控制。
5、舵机具有过流、过压、欠压、过温等保护、在线升级、“零点”标定、位置和速度两种控制方式等功能。
6、配套专用的教学APP，APP可支持Android 和IOS系统。
7、支持BLOCKLY图形化逻辑编程。
8、眼睛LED灯模组，可实现多状态提醒。
三、技术参数
1、控制器：
(1) 架构：ARM Cortex-A7；
(2) 存储：RAM 4Gb DDR3；ROM 4GB EMMC；
(3) 主频：Cortex A7 900MHz ；
(4) 操作系统：Linux。
2、无线数据传输：
(1) 蓝牙：BT V2.1+EDR/BT v3.0/BT v3.0+HS/BT v4.2；
(2) WiFi：2.4G，802.11 b/g/n。
3、舵机参数： 
(1) 输出扭矩（kg•cm）：≥12kg•cm；
(2) 转速（s/60°）：0.28 S/60°；
(3) 精度：空载1°，带载2°；
(4) 角度范围：0°～270°；
(5) 工作电压范围：6V～10V；
(6) 工作电流：1.2 A；
(7) 工作温度：-10℃～ 40 ℃；
(8) 存储温度：-40℃～ 60 ℃；
(9) 通讯协议：半双工串口；
(10) 可编程ID范围：1～254；
(11) 噪音：&lt;65dB（环境噪声35dB，距离30cm处测试）；
4、电源适配器：
(1) 输入电压：100-240V AC 50/60Hz 1.5A
(2) 输出电压：≥9.6V
(3) 输出电流：≥4A
(4) 内置电池：可充电锂电池，容量≥2200mAh</t>
  </si>
  <si>
    <t>教育人形集控操控器</t>
  </si>
  <si>
    <t>一、功能说明
1、教育人形集控操控器，用于控制一定范围内的多台机器人同步执行动作。
二、配置要求
1、教育人形集控操控器至少包含集控发射器、集控音频同步器、集控接收器等；
2、 集控接收器主要用作信号、文件接收，通过插入机器人本体传感器插槽进行工作；
3、 集控发射器：通过数据线与PC端连接，通过PC端集中控制软件，将下载的动作文件同步至机器人本体，并且可以发射指令使机器人本体待机、唤醒、执行动作；
4、 集控音频同步器：可以接收集控发射器发射的信号，按照信号同步播放动作对应的音频。
5、配套PC端集控软件，与集控发射器连接，可以发送指令、动作文件，同时能连接集控音频同步器，并进行音频文件同步传输
三、技术参数 
1、集控接收器：
（1）产品材质：环保ABS外壳；
（2）工作温度：0℃～ +40℃；
（3）工作频率：433MHz；
2、集控发射器
(1) 工作频段：433MHz；
(2) 锂电池：2500mAh 7.2V；
(3) 工作温度：0-40℃；
(4) 接口：Micro USB 2.0，DCφ5.5mm，SMA天线接口；
(5) 功能说明：
①　3W无线发射；
②　通过PC端集中控制软件，将下载的动作文件同步至机器人本体；
③　内置锂电池充电；电量指示/工作指示。
3、集控音频同步器：
(1) 工作频段：433MHz；
(2) 锂电池：≥2200mAh 7.2V；
(3) 工作温度：0-40℃；
(4) 接口：Micro USB 2.0，DCφ5.5mm，SMA天线接口；
(5) 功能说明：
①　无线接收功能；
②　通过与音控台连接，接收信号指令，同步音频播放；
③　内置锂电池充电；电量指示/工作指示。</t>
  </si>
  <si>
    <t>智慧黑板</t>
  </si>
  <si>
    <t>不得低于以下配置要求:
1.采用全金属外壳，三拼接平面一体化设计，屏幕边缘采用圆角包边防护，整机背板采用金属材质。
2.外观尺寸：宽≥4200mm，高≥1200mm，厚≤120mm。屏幕采用不小于86英寸液晶显示器。
3.嵌入式系统版本不低于Android 13，内存≥2GB，存储空间≥8GB。（提供第三方检测报告加盖投标企业公章）
4.支持Windows系统中进行40点或以上触控，支持在Android系统中进行40点或以上触控。（提供第三方检测报告加盖投标企业公章）
5.前置USB接口支持Android系统、Windows系统读取外接移动存储设备。
6.内置2.2声道扬声器，额定总功率≥60W。（提供第三方检测报告加盖投标企业公章）
7.支持不少于标准、听力、观影和AI空间感知等音效模式，AI空间感知音效模式可通过内置麦克风采集教室物理环境声音，自动生成符合当前教室物理环境的频段、音量、音效。
8.整机色域覆盖率（NTSC）≥72%。
9.整机背光系统支持DC调光方式，多级亮度调节，支持白颜色背景下最暗亮度≤100nit，用于提升显示对比度。（提供第三方检测报告加盖投标企业公章）
10.灰度等级≥256级。（提供第三方检测报告加盖投标企业公章）
11.支持色彩空间可选，包含标准模式和sRGB模式，在sRGB模式下可做到高色准△E≤1（提供第三方检测报告加盖投标企业公章）
12.支持不少于标准、多媒体和节能三种图像模式调节。
13.全通道支持纸质护眼模式，可实现画面纹理的实时调整；支持不少于纸质纹理：牛皮纸、素描纸、宣纸、水彩纸、水纹纸等；支持透明度调节；支持色温调节。
14.纸质护眼模式下，显示画面各像素点灰度不规则，减少背景干扰。
15.整机支持至少5个自定义前置按键，设置、音量-，音量+，录屏，护眼按键，可通过自定义设置实现前置面板功能按键一键启用任一全局小工具（批注、截屏、计时、降半屏、放大镜、倒数日、日历）、快捷开关（节能模式、纸质护眼模式、经典护眼模式、自动亮度模式）、课堂智能反馈。（提供第三方检测报告加盖投标企业公章）
16.无需外接无线网卡，在Android和Windows系统下可实现Wi-Fi无线上网连接、AP无线热点发射和BT蓝牙连接功能。（提供第三方检测报告加盖投标企业公章）
17.★支持蓝牙不低于Bluetooth 5.4标准，固件版本号不低于HCI13.0/LMP13.0。（提供第三方检测报告加盖投标企业公章）
18.整机支持发出频率为18kHz-22kHz超声波信号，智能手机通过麦克风接收后，智能手机与整机无需在同一局域网内，可实现配对，一键投屏，用户无需手动输入投屏码或扫码获取投屏码；（提供第三方检测报告加盖投标企业公章）
19.内置双WiFi6无线网卡（不接受外接），在Android下支持无线设备同时连接数量≥32个，在Windows系统下支持无线设备同时连接≥8个；（提供第三方检测报告加盖投标企业公章）
20.无需外接无线网卡，在Windows系统下接入无线网络，切换到嵌入式Android系统下可直接实现无线上网功能，不需手动重复设置。（提供第三方检测报告加盖投标企业公章）
21.Wi-Fi及AP热点支持频段2.4GHz/5GHz 。Wi-Fi制式支持IEEE 802.11 a/b/g/n/ac/ax；支持版本不低于Wi-Fi6。（提供第三方检测报告加盖投标企业公章）
22.★整机上边框内置非独立摄像头，采用一体化集成设计，摄像头数量≥4个。（提供第三方检测报告加盖投标企业公章）
23.★整机上边框内置非独立式广角高清摄像头，视场角≥142度且水平视场角≥121度，支持输出4:3、16:9比例的图片和视频；在清晰度为2592 x 1944分辨率下，支持不低于30帧的视频输出。（提供第三方检测报告加盖投标企业公章）
24.★整机上边框内置非独立式摄像头，视场角≥141度且水平视场角≥139度，可拍摄≥1600万像素的照片，支持输出不低于8192×2048分辨率的照片和视频，支持画面畸变矫正功能。（提供第三方检测报告加盖投标企业公章）
25.支持距离摄像头位置≥10米距离的AI识别人脸。（提供第三方检测报告加盖投标企业公章）
26.摄像头支持人脸识别、清点人数、随机抽人；识别所有学生，显示标记，然后随机抽选，同时显示标记不少于60人。（提供第三方检测报告加盖投标企业公章）
27.★整机支持上边框内置非独立摄像头模组，同时输出至少 3 路视频流，同时支持课堂远程巡课、课堂教学数据采集、本地画面预览（拍照或视频录制）。（提供第三方检测报告加盖投标企业公章）
28.整机系统支持书写触控延迟≤25ms。
29.整机屏幕触摸有效识别高度不超过1.5mm，即触摸物体距离玻璃外表面高度不超过1.5mm时，触摸屏识别为点击操作。（提供第三方检测报告加盖投标企业公章）
30.★整机支持提笔书写，在Windows系统下可实现无需点击任意功能入口，当检测到笔尖接触屏幕时，自动进入书写模式。（提供第三方检测报告加盖投标企业公章）
31.支持智能板擦功能，系统可根据触控物体的形状自动识别出实物板擦，可擦除电子白板中的内容，无需依赖外部电子设备。
32.关机状态下，通过长按电源键进入设置界面后，可点击屏幕选择故障检测、系统还原功能，系统还原可单独还原PC系统，单独还原整机系统。
33.内置全通道侧边栏快捷菜单，小工具、应用软件、快捷设置、亮度/音量调节、教室物联入口。
34.全通道侧边栏支持展示学校名称、设备班级、场地信息。
35.设备教学桌面的教师登录账号后，可自动获取并在桌面显示最近使用的教学课件，点击课件可直接进入授课模式；并支持查看所有个人教学课件资源。（提供第三方检测报告加盖投标企业公章）
36.核心数≥6，线程数≥10，内存：≥8GB，硬盘≥256GB。</t>
  </si>
  <si>
    <t>无线麦克风</t>
  </si>
  <si>
    <t>1.用Wi-Fi射频频段传输，有效避免环境中运营商U段（700MHz）信号干扰。
2.支持2.4GHz与5GHz双频段工作，信道数量≥26个。 
3.电续航时间≥7小时，满电状态可满足一天内10节课授课时间。 
4.采用红外对码方式连接，避免连接到其他教室音箱。可在5S内快速完成与教学扩声音箱对码，无需繁琐操作。
5. 支持两个无线麦克风同时配对一套一体化有源音箱使用，实现两个麦克风混音输出进行扩音。
6. 具备3.5mm外置麦克风接口，可搭配其他麦克风进行使用，比如头戴式、挂耳式的外置麦克风。 
空旷无干扰的环境，无线传输有效距离≥15 米。</t>
  </si>
  <si>
    <t>音箱</t>
  </si>
  <si>
    <t>1.采用功放与有源音箱一体化设计，内置麦克风无线接收模块，帮助教师实现多媒体扩音以及本地扩声功能。 
2.输出额定功率≥ 2x15W。
3.音箱灵敏度≥85dB，1W/1M。 
4.信噪比≥80dB@额定功率。 
5.全频喇叭单元尺寸≥5英寸。 
6.THD+N≤1%。 
7.声频响110Hz-16kHz。 
8.声压级≥75dB。</t>
  </si>
  <si>
    <t>智能笔</t>
  </si>
  <si>
    <t>1.长度≤17cm,笔身直径≤13mm，笔身重量≤18g。
2.配置不少于五个按键，具备上下翻页，智能语音。
3.采用锥型笔尖设计，直径≤3mm。
4.连续书写距离不小于7km。
5.短按上下翻页按键，可实现白板软件/ppt/pdf等文档上下翻页；长按上下翻页按键3s，可实现ppt播放/退出。
6.多功能按键：a.短按多功能按键，可实现播放/暂停音视频或flash；b.双击此按键，可实现空鼠/放大镜/聚光灯等功能切换，切换顺序空鼠&gt;放大镜&gt;聚光灯；c.长按此按键即可实现对应功能(空鼠/放大镜/聚光灯)。
7.内置麦克风，支持按键唤醒语音识别功能，避免杂音造成误唤醒。
8.支持唤醒语音识别时，可直接通过语音打开已安装的应用。
9.支持白板软件内，通过语音控制：切换书写、擦除、选择模式，最小化返回桌面。</t>
  </si>
  <si>
    <t>支</t>
  </si>
  <si>
    <t>无线展台</t>
  </si>
  <si>
    <t>1.可固定在三脚架上，可放置在讲台、课桌上。
2.摄像头臂上下可在0-90°任意位置弯折悬停、前后可180°旋转、主机和支架可分离机构设计，能俯拍作业，水平拍摄，手持拍摄。
3.俯拍情况下，拍摄角度可覆盖至少A3画幅。
4.主机具备显示屏幕，可实时预览拍摄的范围和画面。
5.支持5G wifi无线传输。
6.支持最多四台无线展台画面实时显示，可对比显示画面。
7.支持拍摄≥1300万像素照片，支持超高清实时视频流传输
8.采用PDAF相位对焦技术，自动对焦速度低于300ms，减少对焦过程时间，提高教学效率。
9.支持通过双击大屏画面任意位置，即时改变对焦位置，可对立体物体的局部进行精确对焦。</t>
  </si>
  <si>
    <t>台</t>
  </si>
  <si>
    <t>智慧讲桌</t>
  </si>
  <si>
    <t>1.讲台（长×宽×高）≥ 1100mm× 550mm× 900mm，三面环抱式设计。
2.支持至少10点同时触摸。
3.采用防眩光全钢化防爆玻璃面板，厚度≥3mm
4.无突出边角，屏幕无法在没有工具的情况下拆除。
5.支持对一体机的画面进行控制，同时支持同步显示一体机画面，老师讲课无需转身背对学生，提高授课效率。
6.设置物理实体快捷按键，两侧按键共≥5个。
7.具备独立的快捷按键，用户可通过快捷按键对一体机进行进行一键熄屏、音量加控制、音量减控制。
8.支持对自身智能讲台触控屏幕的一键息屏、一键开/关机的快捷控制。
9.具备至少1个可自定义功能按键，可通过软件设置选择按键功能，包括一键启动白板、一键启动视频展台，一键关闭当前应用程序选项功能。</t>
  </si>
  <si>
    <t>学生桌</t>
  </si>
  <si>
    <t>1、桌子组合对角直径：不小于长1500mm*高750mm，                                             2、桌子单张尺寸（±1mm）：750mm*400mm*750mm(长*宽*高)桌面使用校用环保三聚氰胺板，板面厚度25MM，课斗使用三聚氰胺厚度16MM.脚架主体管采用冷轧钢，≥30mm*60mm*1.2mm椭圆管.桌子可调节高矮690mm-750mm.脚架喷涂工艺</t>
  </si>
  <si>
    <t>张</t>
  </si>
  <si>
    <t>椅子</t>
  </si>
  <si>
    <t>1、定制尺寸:不小于长400mm*360mm*830mm：面板材质使用16MM环保三聚氰胺板，脚架主体使用冷轧钢不低于25mm*50mm*1.2mm方管和不低于25mm*50mm*12mm椭圆管配套20mm*400mm坐垫可升级380mm-440mm，背管和坐管使用20mm*40mm*12mm椭圆管，喷涂工艺</t>
  </si>
  <si>
    <t>LED显示屏</t>
  </si>
  <si>
    <t>1.像素点组成：SMD1R1G1B三合一表贴灯珠，像素间距≤1.86mm；
2.显示尺寸：≥7.04*2.24 m；显示分辨率：≥3784*1204；
3.亮度≥800nits，支持通过配套软件 0-100%(手动/自动)，无级调节或 256 级调整；亮度均匀性≥99.2%；对比度≥15000:1；色度均匀性：±0.001(Cx，Cy之内)；发光点中心偏距差&lt;1%；刷新率≥3840Hz；色准△E≤0.9
4.墨色一致性：满足ECIE＜0.5的要求；模组产品面罩抗 UV 等级符合 5 级标准；视觉舒适度(VICO指数) 等级为 1 级，视觉健康舒适度等级为 S 级；
5.基色主波长误差：LED显示模组的基色主波长的测量误差∆入D≤2nm，满足SJ/T11141-2017的最高级别C级要求；屏幕视角垂直≥178 度，水平≥178 度。
6.色温（K）：9300K，20-20000可调，调节步长100K，色温为6500K时，100%、75%、50%、25%四档电平白场调节色温误差≤±200K；色温为 8500K 时， 100%、75%、50%、25%四档电平白场调节色温误差≤±100K。
7.LED显示屏可实时监控显示屏工作状态，具有故障自动告警功能；LED显示屏具有多点测温系统，均衡散热，防止局部温度过高造成色彩漂移，并提高显示屏寿命；LED显示屏具有LED显示屏温度控制系统，提供LED显示屏实时温度监控，超出设定温度自动报警，防止过温失效；；
8.应能支持网口输入输出；同步控制、点点对应；多模光纤：100-500m，超五类网线：&lt;100m，单模光纤：500m-10km厂家选配品牌接收卡采用超大带载设计，与屏体配置的控制器支持的输入接口包括DP、HDMI，DVI，支持多路网口输出和多路光纤输出，支持多种视频格式和分辨率4096X2160@60Hz，3840X2160@60Hz，1920X1080@60Hz；
9.灯珠外层具备透明哑光保护层，采用纳米涂覆技术，阻隔灯珠与外部接触，材质硬度等级HRC8级，灯珠表面使用无划痕。
10.为方便用户使用，应具备：一键待机、一键音量调节、一键亮度调节、定时开关机、快速升级、环境光补偿等功能；
11.PCB、接口设计: PCB采用FR-4材质，多层PCB电路设计，灯驱合一板，一体化驱动控制，PCB表面防氧化处理，镀铜厚度≥18μ，符合CQC13-471301-2018节能要求，采用抗消隐设计，  无“毛毛虫”“鬼影”跟随现象，模组与HUB板采用排线连接，可直接插拔和热插拔；
12.为保证LED工作过程中的数据安全，要求LED支持防电力远程窃密技术、防信号远程窃密技术、数据传输安全技术、网线传导加扰技术；LED具有监控功能，可实现 LED 单点检测、误码率、通讯检测、温度检测、电源检测、温度监控、屏体的连线关系、硬件版本等功能；
13.当整机需要多画面显示（两分屏、三分屏或四分屏）时，每个分屏的窗口大小支持用户自定义；
14.发送卡支持倍帧功能，可以将输入为30Hz的信号转成60Hz信号输出；LED屏画面延时≤500ns，信噪比≥60dB。
15.屏体可以支持配置3D视频处理器，换帧频率120Hz时的3D画面显示，满足裸眼3D画面显示要求；
16.LED显示屏符合DICOM3.14标准，满足CT/MR/DR/PET等各种图像显示要求；支持DICOM、Gamma 曲线，可根据应用场景选配不同的曲线；
17.集控功能：支持 RS232、RS485 协议控制整机；可通过连接机器的WIFI热点或串口线进行对LED显示屏进行调试、升级
18.为了兼容不同品牌的灯珠，具有把单灯LED灯珠红、绿、蓝颜色交换的功能；
19.支持自动Gamma校正技术，通过构造非线性校正曲线和色坐标变换系数矩阵实现了显示效果的不断改善，各项重要指标如色彩还原性、色温调节范围、亮度均匀性、刷新率、换帧频率等，均符合广电级标准；
20.支持音频输出：当整机多画面显示时，可通过遥控器选择其中的某个画面的音频作为输出；支持环路输出：支持单路输入画面或者多路输入合成画面的环路输出；
21.显示比例：具有对输入视频源显示比例 4：3、16：9、Full 三种显示比例选择的功能；
22.拼缝亮暗线调节：支持屏体拼缝亮线、暗线校正调节功能，为保证显示屏的校正效果和维护的便捷性，每块模组灯板带校正数据存储功能；
23.除湿功能：符合长时间未使用屏体，屏体可通过屏体控制系统软件来实现除湿模式，即使屏体从10%到100%亮度逐步显示，达到排出LED灯珠内部湿气效果以保护LED灯珠的使用；
24.平均修复时间≤1分钟；平均无故障工作时间(MTBF)≥100000小时，支持7*24小时不间断工作；屏体使用寿命≥200000H；
25.低蓝光测试：显示屏经检测，蓝光对皮肤和眼睛紫外线危害、宽波段的光源对视网膜危害、蓝光对皮肤表面及角膜和视网膜的曝辐射危害检测结果为无危害；
26.整机支持移动设备无线投屏功能，不需要外接设备。安卓设备、iPhone/iPad等设备通过无线WIFI热点进行传输。用户可快速将文档、图片、音乐、视频、桌面等内容投到会议平板上；
27.手机和电脑支持混合投屏展示，最多支持九画面同屏展示；
28.输出分辨率：支持单画面分辨率为4K并且帧率最高达60的视频输出；同时也支持双屏异显，一路画面分辨率为4K，一路画面为1080p的视频输出；</t>
  </si>
  <si>
    <t>㎡</t>
  </si>
  <si>
    <t>LED视频控制器</t>
  </si>
  <si>
    <t>1.单台具备不少于16路千兆网口输出，带载能力可达1040万像素、最宽16384像素、最高8192像素，网口带载没有矩形带载限制，支持自由走线，最大化提高网口带载利用率；
2.集视频处理、视频控制以及 LED 屏体配置等功能于一体，具备多种类的视频信号接收能力、4K×2K@60Hz 的图像处理能力和发送能力。
3.拥有完备的视频输入接口： 1 路 HDMI 2.0，1路DP1.2，4 路 HDMI，1 路 3G-SDI+LOOP。
4.支持 HDR 输出，能够极大地增强显示屏的画质，使画面色彩更加 真实生动，细节更加清晰。
5.支持个性化的画质缩放：支持不少于三种画面缩放模式，包括点对点模式、全屏缩放、自定义缩放。搭载superview画质处理技术，画面可无极缩放；
6.支持对LED显示屏输出画面的画质调节，包括但不限于：亮度、饱和度、对比度等；
7.支持多窗口显示，不少于6 窗口的任意布局，至少包含2路4K窗口+4路2K窗口；
8.支持OSD字幕功能，字幕颜色，内容可通过软件自定义编辑；
9.支持高位深信号输入源输入，最高支持12bit信号输入；
10.支持音频功能，输入接口支持音频伴随输入，输出音频支持随信号切换而切换。
11.支持场景预设功能，可创建不低于 10 个用户场景作为模板保存，方便直接调用。
12.支持对输入信号进行分辨率自定义 ，最大可支持4096*2160@60信号输入，并向下兼容4K*1K,2K等；
13.设备前面板应配备 LCD 显示模块，可直接观察各接口的通讯状态，设备型号，IP地址，屏幕大小及信号源状态等信息，简化系统的控制操作。
14.为保障画面输出无撕裂，应支持选择输入源作为同步信号，达到输出的场级同步,；
15.支持配合多功能卡，实现对屏体电源的手动控制，自动控制，以及软件控制，灵活简单。
16.含安装配套的设备等符合设备要求。</t>
  </si>
  <si>
    <t>接收卡</t>
  </si>
  <si>
    <t>1. 针对 PWM 类驱动 IC，单卡最大带载分辨率 512×512@60Hz；针对通用类驱动IC，单卡最大带载分辨率 512×384@60Hz；
2. 支持色彩管理、18bit+、逐点亮色度校正、RGB 独立 Gamma 调节、3D 等功能；
3. 采用 12 个标准的 HUB75E 接口进行通讯，最多支持 24 组 RGB 并行数据；
4. 输入电压：DC 3.8V～5.5V；</t>
  </si>
  <si>
    <t>块</t>
  </si>
  <si>
    <t>开关电源</t>
  </si>
  <si>
    <t>1. 输出电压：5V 40A输出
2. 输出电压调节范围：±10%
3. 电压调整率(满载)：≤0.5%
4. 工作温度：0-40℃
5. 安全标准：符合GB4943，UL60950-1，EN60950-1
6. EMC标准：符合GB9254，EN55022classA
7. 散热方式：空气自然对流冷却</t>
  </si>
  <si>
    <t>配电柜</t>
  </si>
  <si>
    <t>1、功率:不低于15KW 
2、额定电压:380V /220V 
3、额定电流:  不低于40A
4、总制开关不低于：40A3P*1
5、负荷开关不低于：32A1P*3
6、输出路数不低于：3路输出
7、配套:PLC网络远程控制系统，加厚阻燃壁挂式基业箱体8、尺寸不低于:300mm宽*400mm高*160mm深</t>
  </si>
  <si>
    <t>气吸工具</t>
  </si>
  <si>
    <t>1、尺寸≥长148mm×宽125mm×高150mm,塑胶外壳,                                                                                                                                  2、持续放电时间：18min，                                                                                                                                                                3、充电电压：100-240V，                                                                                          4、输出电压：25.2V</t>
  </si>
  <si>
    <t>钢结构</t>
  </si>
  <si>
    <t>1、钢结构：不低于以下配置：钢架构件（含接合板）采用Q235B钢制作，结构用钢应符合《GB700-88》规定的Q235要求，保证其抗拉强度、伸长率、屈服点，碳、硫、磷的极限含量；焊条：手工焊：Q235连接用E43系列焊条；自动焊：Q235连接用H08系列焊条；具有抗震，抗风能力，误差精度≤1mm；</t>
  </si>
  <si>
    <t>1、扬声特性：需采用阵列干涉校正技术；
2、表面喷涂：需采用黑色水性砂面漆；
3、安装方式：需支持多点吊挂、多角度壁挂（含挂架）；
4、额定阻抗：8Ω（±2Ω）；
5、有效功率：额定功率≥150W、峰值功率≥600W；
6、有效特性：灵敏度≥95dB、最大声压级≥122dB；
7、有效频响：低频截止频率≤95Hz、高频截止频率≥20KHz；
8、单元配置：低频≤4寸×4、高频≥1寸×8；
9、辐射角度：H100°×V40°（±5°）；
10、箱体尺寸：≤560(H)×160(W)×200(D)（mm）</t>
  </si>
  <si>
    <t>只</t>
  </si>
  <si>
    <t>数字功放</t>
  </si>
  <si>
    <t>1、安装方式：≤1U，机柜式安装；
2、功放类型：D类数字功放；
3、转换效率：≥95%；
4、工作模式：需内置矩阵混音功能；
5、优化功能：需内置音色补偿装置；
6、保护功能：需内置短路、过载、直流、过热保护、变压器过热保护功能（需提供第三方检测报告加盖公章）；
7、软件功能：需支持通过网络监测功放的工作状态、通过电脑软件调试处理音效、通过电脑软件将数据从设备导出或从电脑导入至设备、通过电脑软件对设备参数进行锁定及解锁
★8、数据接口：需内置网络接口≥1路、RS485接口≥1路（需提供第三方检测报告加盖公章）；
★9、输入处理功能：需支持，输入通道带有静音、增益、噪声门、延时、相位、分频、均衡功能，且均衡器类型≥7段参量均衡；输出通道带有静音、增益、延时、相位、分频、压限、均衡功能，且均衡器类型≥7段参量均衡（需提供第三方检测报告加盖公章）；
★10、额定输出功率：≥2×300W/8Ω，≥2×450W/4Ω、≥1×900W/8Ω（需提供第三方检测报告加盖公章）；
11、系统频率响应：20Hz-20KHz（±5Hz）；
12、系统信噪比：≥100dB；
13、总谐波失真：≤0.1％
14、输入灵敏度：≥0dBu；
15、阻尼系数：≥250；
16、串音衰减：≥70db；
17、最低工作电压：≤AC110V/50Hz；
18、最高工作电压：≥AC242V/50Hz（需提供第三方检测报告加盖公章）；
19、最大功率消耗：≤1200W；</t>
  </si>
  <si>
    <t>返听音箱</t>
  </si>
  <si>
    <t>1、扬声特性：需采用全通相位技术；
2、表面喷涂：需采用黑色水性洒点漆；
3、箱体材料：需采用木工板；
4、网罩材料：需采用金属防护网；
5、安装方式：需支持多点吊挂、底部导筒；
6、额定阻抗：8Ω（±2Ω）；
7、有效功率：额定功率≥160W；
8、有效特性：灵敏度≥96dB、最大声压级≥124dB；
9、有效频响：低频≤65Hz、高频≥18KHz；
10、单元配置：低频≤8寸×1、高频≥1寸×1；
11、辐射角度：H90°×V60°（±5°）；
12、箱体尺寸：≤435(H)×282(W)×287(D)（mm）</t>
  </si>
  <si>
    <t>1、安装方式：≤1U，机柜式安装；
2、功放类型：D类数字功放；
3、转换效率：≥95%；
4、工作模式：需内置矩阵混音功能；
5、优化功能：需内置音色补偿装置；
6、保护功能：需内置短路、过载、直流、过热保护、变压器过热保护功能（需提供第三方检测报告加盖公章）；
7、软件功能：需支持通过网络监测功放的工作状态、通过电脑软件调试处理音效、通过电脑软件将数据从设备导出或从电脑导入至设备、通过电脑软件对设备参数进行锁定及解锁
★8、数据接口：需内置网络接口≥1路、RS485接口≥1路（需提供第三方检测报告加盖公章）
★9、输入处理功能：需支持，输入通道带有静音、增益、噪声门、延时、相位、分频、均衡功能，且均衡器类型≥7段参量均衡；输出通道带有静音、增益、延时、相位、分频、压限、均衡功能，且均衡器类型≥7段参量均衡（需提供第三方检测报告加盖公章）；
★10、额定输出功率：≥2×200W/8Ω，≥2×300W/4Ω、≥1×600W/8Ω（需提供第三方检测报告加盖公章）；
11、系统频率响应：20Hz-20KHz（±5Hz）；
12、系统信噪比：≥100dB；
13、总谐波失真：≤0.1％
14、输入灵敏度：≥0dBu；
15、阻尼系数：≥250；
16、串音衰减：≥70dB；
17、最低工作电压：≤AC110V/50Hz；
18、最高工作电压：≥AC240V/50Hz（需提供第三方检测报告加盖公章）；
19、最大功率消耗：≤850W；</t>
  </si>
  <si>
    <t>调音台</t>
  </si>
  <si>
    <t xml:space="preserve">1、全中文操作界面；
2、输入通道：21路输入（12路话筒/线路输入、2组立体声输入、1组立体声音轨输入、1组立体声返回输入、1路USB数据输入）；
3、输出通道：12路输出（2路平衡式/非平衡式主输出、4路编组输出、3路辅助输出、1路监听输出、1路耳机输出、1组立体声录音输出）；
4、输入通道均衡器：话筒/线路输入通道带有3段均衡器，中频带有参量调整；立体声输入通道带有3段均衡器；
5、输出通道均衡器：主输出通道带有7段图示均衡器；
6、断点插入接口：12路话筒/线路通道、2路立体声输出通道；
7、USB声卡功能：支持，可发送至主输出、编组输出、辅助输出；
8、USB播放功能：支持，可发送至主输出、编组输出、辅助输出；
9、蓝牙接收功能：支持，可发送至主输出、编组输出、辅助输出；
10、视频输出功能：支持，1路视频输出接口；
11、话筒优先功能：支持，带有选择开关；
12、通道哑音功能：支持，带有选择开关；
13、通道监听功能：支持，带有选择开关；
14、通道反馈功能：支持，带有2路话筒/线路输入通道选择开关；
15、幻像供电功能：支持，分组式话筒/线路输入通道电源开关；
16、效果功能：支持，内置99种DSP效果器，可发送至主输出、编组输出、辅助输出；
17、低切功能：支持，话筒/线路输入通道；
18、推杆长度：100mm；
19、频率响应：20Hz-20kHz；
20、总谐波失真：≤0.1%；
21、信噪比：≥95Db；
22、增益：≥70Db；
23、最大输入电平：≥18dBu；
24、最大输出电平：≥18dBu；
</t>
  </si>
  <si>
    <t>音频处理器（综合）</t>
  </si>
  <si>
    <t>★1、需支持手机、平板与电脑端软件任意切换及物联网平台化管理，并可实时完成音频信号路由、状态查看、调整信号切换，场景调用（需提供第三方检测报告加盖公章）；
★2、音频接口：模拟输入≥8路，模拟输出≥8路（需提供第三方检测报告加盖公章）；
3、数据接口：RS232接口≥1路、RS485接口≥1路、GPIO接口≥4路、USB接口≥1路、网络接口1路；
4、媒体播放：需支持USB录音及播放
5、矩阵混音：需支持全矩阵混音；
6、均衡能力：≥8段参量均衡，≥5种滤波器选择；
7、回声消除：≥60dB；
8、反馈能力：≥10dB；
9、噪声抑制：≥18dB；
10、系统采样率：≥48 kHz;
11、输入动态范围：≥110dB
12、输出动态范围：≥110dB</t>
  </si>
  <si>
    <t>反馈抑制器</t>
  </si>
  <si>
    <r>
      <rPr>
        <sz val="12"/>
        <rFont val="宋体"/>
        <charset val="134"/>
        <scheme val="minor"/>
      </rPr>
      <t>1、反馈能力：≥2×18段自动陷波器、≥2×12段参量均衡器（需提供第三方检测报告加盖公章）；</t>
    </r>
    <r>
      <rPr>
        <sz val="12"/>
        <rFont val="宋体"/>
        <charset val="134"/>
      </rPr>
      <t xml:space="preserve">
2、处理能力：需支持压缩器参数调节、高低通滤波器参数调节；
3、主动反馈：需支持自动移频功能、自动移相功能；
4、参数锁定：需支持密码锁定参数；
5、系统语言：需支持中英文操作，带有液晶显示屏；
6、参数保存：≥4组均衡场景，≥12个用户场景，需支持保存及调用；
7、输入通道：≥2路平衡式接口、≥2路非平衡式接口；
8、输出通道：≥2路平衡式接口、≥2路非平衡式接口；
9、频率响应：20Hz-20KHz（±5％）；
10、通道阻抗：输入阻抗10KΩ（±5％）、输出阻抗600Ω（±5％）；
11、通道电平：最大输入+18dBu（±5％）、最大输出+18dBu（±5％）；</t>
    </r>
  </si>
  <si>
    <t>会议主机</t>
  </si>
  <si>
    <t>1、会议主机支持无线传输与有线传输2种方式，无线会议单元与有线会议单元可以共用一个系统；
2、会议主机具有LCD显示屏，分级菜单显示，且有电量显示、欠压警告、频率信道和信号指示等显示功能；
3、会议系统具有轮替模式、限制模式、主席专有多种会议发言模式；
4、会议主机可外接视像跟踪模块，实现会议单元的视像跟踪功能；
5、单台会议主机可挂载≦255席表决单元或≦1000席发言单元同时进行会议；
6、会议主机可外接8芯转换盒，实现有线列席单元供电及音频通讯8芯电缆方式传送；
7、会议主机支持无线方式单元采用FM调频方式实现声音信号传输，音频信道和控制信道皆采用无线方式传送，高保真，信噪比高，无声音延时；
8、会议主机具有4路ANT信号接口、RS232接口、无线单元音频输出接口、有线单元音频输出接口、系统移频功能开关，音频混合输出接口、音频混合平衡输出接口、DSP音效调节控制接口；
9、会议主机支持在有线无线单元混合使用情况下，将有线单元与无线单元音频信号分开输出；
10、会议主机具有至少3路网络接口，用于信号传输、系统控制等功能；
11、电源输入： DC12V-15V，1A-2A；消耗功率：&lt;7W</t>
  </si>
  <si>
    <t>无线会议主席单元</t>
  </si>
  <si>
    <t>1、主席话筒具有主席优先功能键，可一键关闭所有代表话筒
2、单元具有抗手机、电磁、高频干扰能力；
3、LCD显示屏，可显示话筒状态及系统菜单；
4、会议单元具有独立电源开关键，智能电路管理电池电量、具有实时电量显示；
5、具有话筒开关按键，按下开关键咪管指示灯环亮，话筒为开启状态；
6、单元具有至少5个表决操作功能按键，配合会议系统专用管理软件具有投票、表决类功能；
7、单元采用专用充电锂电池供电方式，超低功耗，列席单元大于8小时的连续发言时间和大于20小时的待机时间；
8、音频通信方式：超高频无线电波
9、咪管长度：≤240mm</t>
  </si>
  <si>
    <t>无线会议代表单元</t>
  </si>
  <si>
    <t>1、单元具有抗手机、电磁、高频干扰能力；
2、LCD显示屏，可显示话筒状态及系统菜单；
3、会议单元具有独立电源开关键，智能电路管理电池电量、具有实时电量显示；
4、具有话筒开关按键，按下开关键咪管指示灯环亮，话筒为开启状态；
5、单元具有至少5个表决操作功能按键，配合会议系统专用管理软件具有投票、表决类功能；
6、单元采用专用充电锂电池供电方式，超低功耗，列席单元大于8小时的连续发言时间和大于20小时的待机时间；
7、音频通信方式：超高频无线电波
8、咪管长度：≤240mm</t>
  </si>
  <si>
    <t>充电箱（定制）</t>
  </si>
  <si>
    <t>1、充电位数：≥16
2、充电电流：≥700Ma
3、充电时间：≤8h
4、状态显示：需支持；
5、输入电压：AC220V（±5％）</t>
  </si>
  <si>
    <t>电源时序器</t>
  </si>
  <si>
    <t>1、总输出电流：≥76A；
2、电压显示方式：需带有LED数码管实时显示电源电压；
3、电压显示精度：≤±2％需提供第三方检测报告加盖公章）；
4、控制面板：每路交流输出需带有独立控制按键和LED指示灯（需提供设备功能照片加盖公章）；
5、控制方式：需支持单机控制、多机控制、串口控制、远程控制；
6、保护功能：需带有空气开关过流、漏电保护功能（需提供第三方检测报告加盖公章）；
7、控制接口：RS232控制接口≥1路、短路控制接口≥1路、级联控制接口≥2路（提供设备功能照片）；
★8、电源接口：DC12V供电接口≥5路、AC220V万能插座≥13路（需提供第三方检测报告加盖公章）；
9、其它接口：前面板带有USB接口；</t>
  </si>
  <si>
    <t>翻板会议椅</t>
  </si>
  <si>
    <t>1、尺寸：不小于长46mm*宽600mm*高880mm；                                                2、面料：采用纯棉网布面料，防磨防污性好；颜色可选
3、辅料：采用足五分厚度纯棉，高弹力，防碎，软硬适中，回弹性良好，不易变形；
4、架子：1.2厚钢电镀脚架。                                                                                                                                          5、功能：可折叠，方便收纳</t>
  </si>
  <si>
    <t>把</t>
  </si>
  <si>
    <t>会议椅</t>
  </si>
  <si>
    <t>1、尺寸不小于长610mm*宽490mm*1010mm，                                                                                                                                   2、实木弯曲椅架，皮纹细腻，手感柔软、坐垫采用≥45kg/cm3高密度海绵，回弹性好，透气性能佳，高标聚脂清面漆。透明度高、耐磨、耐高温手感细腻，漆面硬度达8H以上，坐感舒适。</t>
  </si>
  <si>
    <t>发言台</t>
  </si>
  <si>
    <t>1、尺寸：不小于长680mm×宽500mm×高1200mm；                                                                                                                                 2、材质：胡桃木纹贴面，胡桃木皮，经烘干、防虫、防腐处理，经久耐用，不开裂，采用机械化贴面，表面平整耐久。中密度中纤板基材，经防腐处理、防虫，密度高达780KG/M3，甲醛释放量达到El环保标准，表面、底面油漆采用聚脂清面漆，九次无灰油漆工艺喷涂，透明度高、耐磨、耐高温手感细腻，漆面硬度达3H以上。</t>
  </si>
  <si>
    <t>会议桌</t>
  </si>
  <si>
    <t>1、尺寸：不小于长1400mm*宽600mm*高760mm；                                                                                                                               2、材质：胡桃木纹贴面，胡桃木皮，经烘干、防虫、防腐处理，经久耐用，不开裂，采用机械化贴面，表面平整耐久。中密度中纤板基材，经防腐处理、防虫，密度高达780KG/M3，甲醛释放量达到El环保标准，表面、底面油漆采用聚脂清面漆，九次无灰油漆工艺喷涂，透明度高、耐磨、耐高温手感细腻，漆面硬度达3H以上。</t>
  </si>
  <si>
    <t>机柜</t>
  </si>
  <si>
    <t>1、容量：42U
2、19英寸标准网络机柜，尺寸≤宽度600mm*深度600mm*高度2055mm。
(mm宽深高)，前后单开金属网孔门，双孔通风率&gt;75%，采用SPCC冷轧钢板。
3、方孔条厚度≥2.0mm,横梁≥1.5mm，表面酸洗磷化，静电喷塑，方孔条。
4、镀蓝锌，重型脚轮，可载重≥800KG，配备托盘三块，PDU电源一个，散热风扇一组，M6方螺母钉≥20套</t>
  </si>
  <si>
    <t>舞台幕布套装</t>
  </si>
  <si>
    <t>定制，电动舞台幕布套装，尺寸宽10.76m*高5m*3倍褶，包含电动舞台幕布、幕布衬里、电动铝合金轨道、电机等配套产品，包含安装、物流、售后</t>
  </si>
  <si>
    <t>环保地板</t>
  </si>
  <si>
    <t>1、材质：环保实木地板
2、厚度：≥1.2厚，24克膜
3、风格：现代简约
4、适用范围：室内
5、图案：木纹
6、特殊用途：防潮
7、表面形状：油漆面
8、残余凹陷度：无
9、甲醛释放量：E0  符合环保要求
10、抗压力：优良
11、耐磨性：好
12、褪色性(级)：好</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</si>
</sst>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 "/>
    <numFmt numFmtId="179" formatCode="#,##0_ "/>
  </numFmts>
  <fonts count="36">
    <font>
      <sz val="11"/>
      <color theme="1"/>
      <name val="宋体"/>
      <charset val="134"/>
      <scheme val="minor"/>
    </font>
    <font>
      <sz val="14"/>
      <color theme="1"/>
      <name val="宋体"/>
      <charset val="134"/>
      <scheme val="minor"/>
    </font>
    <font>
      <sz val="14"/>
      <color theme="1"/>
      <name val="宋体"/>
      <charset val="134"/>
    </font>
    <font>
      <sz val="14"/>
      <color rgb="FF000000"/>
      <name val="楷体"/>
      <charset val="134"/>
    </font>
    <font>
      <sz val="14"/>
      <name val="楷体"/>
      <charset val="134"/>
    </font>
    <font>
      <b/>
      <sz val="14"/>
      <color theme="1"/>
      <name val="宋体"/>
      <charset val="134"/>
      <scheme val="minor"/>
    </font>
    <font>
      <b/>
      <sz val="12"/>
      <color theme="1"/>
      <name val="宋体"/>
      <charset val="134"/>
      <scheme val="minor"/>
    </font>
    <font>
      <sz val="12"/>
      <color theme="1"/>
      <name val="宋体"/>
      <charset val="134"/>
      <scheme val="minor"/>
    </font>
    <font>
      <sz val="12"/>
      <color theme="1"/>
      <name val="宋体"/>
      <charset val="134"/>
    </font>
    <font>
      <b/>
      <sz val="12"/>
      <color theme="1"/>
      <name val="宋体"/>
      <charset val="134"/>
    </font>
    <font>
      <sz val="12"/>
      <color rgb="FF000000"/>
      <name val="宋体"/>
      <charset val="134"/>
    </font>
    <font>
      <sz val="12"/>
      <name val="宋体"/>
      <charset val="134"/>
    </font>
    <font>
      <b/>
      <sz val="12"/>
      <color rgb="FF000000"/>
      <name val="楷体"/>
      <charset val="134"/>
    </font>
    <font>
      <sz val="12"/>
      <color rgb="FF000000"/>
      <name val="楷体"/>
      <charset val="134"/>
    </font>
    <font>
      <b/>
      <sz val="12"/>
      <name val="楷体"/>
      <charset val="134"/>
    </font>
    <font>
      <sz val="12"/>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4" borderId="8" applyNumberFormat="0" applyAlignment="0" applyProtection="0">
      <alignment vertical="center"/>
    </xf>
    <xf numFmtId="0" fontId="26" fillId="5" borderId="9" applyNumberFormat="0" applyAlignment="0" applyProtection="0">
      <alignment vertical="center"/>
    </xf>
    <xf numFmtId="0" fontId="27" fillId="5" borderId="8" applyNumberFormat="0" applyAlignment="0" applyProtection="0">
      <alignment vertical="center"/>
    </xf>
    <xf numFmtId="0" fontId="28" fillId="6"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11" fillId="0" borderId="0">
      <alignment vertical="center"/>
    </xf>
  </cellStyleXfs>
  <cellXfs count="84">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2" borderId="0" xfId="0" applyFont="1" applyFill="1" applyAlignment="1">
      <alignment horizontal="center" vertical="center"/>
    </xf>
    <xf numFmtId="0" fontId="3" fillId="2" borderId="0" xfId="0" applyFont="1" applyFill="1" applyAlignment="1">
      <alignment horizontal="center" vertical="center"/>
    </xf>
    <xf numFmtId="0" fontId="5"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NumberFormat="1" applyFont="1" applyFill="1" applyAlignment="1">
      <alignment horizontal="center" vertical="center"/>
    </xf>
    <xf numFmtId="176" fontId="1" fillId="0" borderId="0" xfId="0" applyNumberFormat="1" applyFont="1" applyFill="1" applyAlignment="1">
      <alignment horizontal="center" vertical="center"/>
    </xf>
    <xf numFmtId="0" fontId="2" fillId="0" borderId="0" xfId="0" applyFont="1" applyFill="1" applyAlignment="1">
      <alignment vertical="center"/>
    </xf>
    <xf numFmtId="0" fontId="6" fillId="0" borderId="0" xfId="0" applyFont="1" applyFill="1" applyAlignment="1">
      <alignment horizontal="left" vertical="center"/>
    </xf>
    <xf numFmtId="0" fontId="7" fillId="0" borderId="0" xfId="0" applyFont="1" applyFill="1" applyAlignment="1">
      <alignment horizontal="left" vertical="center"/>
    </xf>
    <xf numFmtId="0" fontId="7" fillId="0" borderId="0" xfId="0" applyNumberFormat="1" applyFont="1" applyFill="1" applyAlignment="1">
      <alignment horizontal="center" vertical="center"/>
    </xf>
    <xf numFmtId="176" fontId="7" fillId="0" borderId="0" xfId="0" applyNumberFormat="1" applyFont="1" applyFill="1" applyAlignment="1">
      <alignment horizontal="center" vertical="center"/>
    </xf>
    <xf numFmtId="0" fontId="8" fillId="0" borderId="0" xfId="0" applyFont="1" applyFill="1" applyAlignment="1">
      <alignment vertical="center"/>
    </xf>
    <xf numFmtId="0" fontId="9"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8" fillId="0" borderId="2" xfId="0" applyNumberFormat="1" applyFont="1" applyFill="1" applyBorder="1" applyAlignment="1">
      <alignment horizontal="center" vertical="center"/>
    </xf>
    <xf numFmtId="176" fontId="8" fillId="0" borderId="2" xfId="0" applyNumberFormat="1" applyFont="1" applyFill="1" applyBorder="1" applyAlignment="1">
      <alignment horizontal="center" vertical="center"/>
    </xf>
    <xf numFmtId="177" fontId="10" fillId="0" borderId="2" xfId="0" applyNumberFormat="1" applyFont="1" applyFill="1" applyBorder="1" applyAlignment="1">
      <alignment horizontal="center" vertical="center" wrapText="1"/>
    </xf>
    <xf numFmtId="176" fontId="11" fillId="0" borderId="2" xfId="0" applyNumberFormat="1" applyFont="1" applyFill="1" applyBorder="1" applyAlignment="1" applyProtection="1">
      <alignment horizontal="center" vertical="center"/>
    </xf>
    <xf numFmtId="0" fontId="10" fillId="0" borderId="3"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8" fillId="0" borderId="3" xfId="0" applyNumberFormat="1" applyFont="1" applyFill="1" applyBorder="1" applyAlignment="1">
      <alignment horizontal="center" vertical="center"/>
    </xf>
    <xf numFmtId="176" fontId="8" fillId="0" borderId="3" xfId="0" applyNumberFormat="1" applyFont="1" applyFill="1" applyBorder="1" applyAlignment="1">
      <alignment horizontal="center" vertical="center"/>
    </xf>
    <xf numFmtId="177" fontId="10" fillId="0" borderId="3" xfId="0" applyNumberFormat="1" applyFont="1" applyFill="1" applyBorder="1" applyAlignment="1">
      <alignment horizontal="center" vertical="center" wrapText="1"/>
    </xf>
    <xf numFmtId="176" fontId="11" fillId="0" borderId="3" xfId="0" applyNumberFormat="1" applyFont="1" applyFill="1" applyBorder="1" applyAlignment="1" applyProtection="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xf>
    <xf numFmtId="176" fontId="11" fillId="0" borderId="1" xfId="0" applyNumberFormat="1" applyFont="1" applyFill="1" applyBorder="1" applyAlignment="1" applyProtection="1">
      <alignment horizontal="center" vertical="center"/>
    </xf>
    <xf numFmtId="0" fontId="9"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8" fillId="0" borderId="1" xfId="0" applyNumberFormat="1" applyFont="1" applyFill="1" applyBorder="1" applyAlignment="1">
      <alignment horizontal="center" vertical="center"/>
    </xf>
    <xf numFmtId="177" fontId="10" fillId="0" borderId="1"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9" fillId="0" borderId="4" xfId="0" applyFont="1" applyFill="1" applyBorder="1" applyAlignment="1">
      <alignment horizontal="center" vertical="center"/>
    </xf>
    <xf numFmtId="0" fontId="8"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8" fillId="0" borderId="4" xfId="0" applyNumberFormat="1" applyFont="1" applyFill="1" applyBorder="1" applyAlignment="1">
      <alignment horizontal="center" vertical="center"/>
    </xf>
    <xf numFmtId="176" fontId="8" fillId="0" borderId="4" xfId="0" applyNumberFormat="1" applyFont="1" applyFill="1" applyBorder="1" applyAlignment="1">
      <alignment horizontal="center" vertical="center"/>
    </xf>
    <xf numFmtId="177" fontId="10" fillId="0" borderId="4" xfId="0" applyNumberFormat="1" applyFont="1" applyFill="1" applyBorder="1" applyAlignment="1">
      <alignment horizontal="center" vertical="center" wrapText="1"/>
    </xf>
    <xf numFmtId="176" fontId="11" fillId="0" borderId="4" xfId="0" applyNumberFormat="1" applyFont="1" applyFill="1" applyBorder="1" applyAlignment="1" applyProtection="1">
      <alignment horizontal="center" vertical="center"/>
    </xf>
    <xf numFmtId="0" fontId="10" fillId="0" borderId="3"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2" fillId="0" borderId="2" xfId="0" applyFont="1" applyFill="1" applyBorder="1" applyAlignment="1">
      <alignment horizontal="center" vertical="center"/>
    </xf>
    <xf numFmtId="0" fontId="11" fillId="0" borderId="2" xfId="49" applyFont="1" applyFill="1" applyBorder="1" applyAlignment="1">
      <alignment horizontal="center" vertical="center" wrapText="1"/>
    </xf>
    <xf numFmtId="0" fontId="11" fillId="0" borderId="2" xfId="49" applyFont="1" applyFill="1" applyBorder="1" applyAlignment="1">
      <alignment horizontal="left" vertical="center" wrapText="1"/>
    </xf>
    <xf numFmtId="0" fontId="13" fillId="0" borderId="0" xfId="0" applyFont="1" applyFill="1" applyAlignment="1">
      <alignment horizontal="center" vertical="center"/>
    </xf>
    <xf numFmtId="0" fontId="12" fillId="0" borderId="4" xfId="0" applyFont="1" applyFill="1" applyBorder="1" applyAlignment="1">
      <alignment horizontal="center" vertical="center"/>
    </xf>
    <xf numFmtId="0" fontId="11" fillId="0" borderId="4" xfId="49" applyFont="1" applyFill="1" applyBorder="1" applyAlignment="1">
      <alignment horizontal="center" vertical="center" wrapText="1"/>
    </xf>
    <xf numFmtId="0" fontId="11" fillId="0" borderId="4" xfId="49" applyFont="1" applyFill="1" applyBorder="1" applyAlignment="1">
      <alignment horizontal="left" vertical="center" wrapText="1"/>
    </xf>
    <xf numFmtId="0" fontId="12" fillId="0" borderId="3" xfId="0" applyFont="1" applyFill="1" applyBorder="1" applyAlignment="1">
      <alignment horizontal="center" vertical="center"/>
    </xf>
    <xf numFmtId="0" fontId="11" fillId="0" borderId="3" xfId="49" applyFont="1" applyFill="1" applyBorder="1" applyAlignment="1">
      <alignment horizontal="center" vertical="center" wrapText="1"/>
    </xf>
    <xf numFmtId="0" fontId="11" fillId="0" borderId="3" xfId="49" applyFont="1" applyFill="1" applyBorder="1" applyAlignment="1">
      <alignment horizontal="left" vertical="center" wrapText="1"/>
    </xf>
    <xf numFmtId="0" fontId="12" fillId="0" borderId="1" xfId="0" applyFont="1" applyFill="1" applyBorder="1" applyAlignment="1">
      <alignment horizontal="center" vertical="center"/>
    </xf>
    <xf numFmtId="0" fontId="11" fillId="0" borderId="1" xfId="49" applyFont="1" applyFill="1" applyBorder="1" applyAlignment="1">
      <alignment horizontal="center" vertical="center" wrapText="1"/>
    </xf>
    <xf numFmtId="0" fontId="11" fillId="0" borderId="1" xfId="49" applyFont="1" applyFill="1" applyBorder="1" applyAlignment="1">
      <alignment horizontal="left" vertical="center" wrapText="1"/>
    </xf>
    <xf numFmtId="178" fontId="11" fillId="0" borderId="1" xfId="49" applyNumberFormat="1" applyFont="1" applyFill="1" applyBorder="1" applyAlignment="1">
      <alignment horizontal="center" vertical="center" wrapText="1"/>
    </xf>
    <xf numFmtId="179" fontId="11" fillId="0" borderId="1" xfId="49" applyNumberFormat="1" applyFont="1" applyFill="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0" fontId="14" fillId="0" borderId="1" xfId="0" applyFont="1" applyFill="1" applyBorder="1" applyAlignment="1">
      <alignment horizontal="center" vertical="center"/>
    </xf>
    <xf numFmtId="0" fontId="15"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15" fillId="0" borderId="2" xfId="0" applyFont="1" applyFill="1" applyBorder="1" applyAlignment="1">
      <alignment horizontal="left" vertical="center" wrapText="1"/>
    </xf>
    <xf numFmtId="0" fontId="11" fillId="0" borderId="1" xfId="0" applyFont="1" applyFill="1" applyBorder="1" applyAlignment="1">
      <alignment horizontal="center" vertical="center" wrapText="1"/>
    </xf>
    <xf numFmtId="176" fontId="11"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0" fontId="13" fillId="0" borderId="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8"/>
  <sheetViews>
    <sheetView tabSelected="1" zoomScale="85" zoomScaleNormal="85" topLeftCell="A3" workbookViewId="0">
      <selection activeCell="G3" sqref="G3:G58"/>
    </sheetView>
  </sheetViews>
  <sheetFormatPr defaultColWidth="9" defaultRowHeight="18.75" outlineLevelCol="6"/>
  <cols>
    <col min="1" max="1" width="9" style="7"/>
    <col min="2" max="2" width="14.4083333333333" style="8" customWidth="1"/>
    <col min="3" max="3" width="89.2583333333333" style="9" customWidth="1"/>
    <col min="4" max="4" width="14.7583333333333" style="10" customWidth="1"/>
    <col min="5" max="5" width="14.7583333333333" style="11" customWidth="1"/>
    <col min="6" max="6" width="9.89166666666667" style="12" customWidth="1"/>
    <col min="7" max="7" width="17.3833333333333" style="11" customWidth="1"/>
    <col min="8" max="16384" width="9" style="1"/>
  </cols>
  <sheetData>
    <row r="1" s="1" customFormat="1" ht="32" customHeight="1" spans="1:7">
      <c r="A1" s="13" t="s">
        <v>0</v>
      </c>
      <c r="B1" s="13"/>
      <c r="C1" s="14"/>
      <c r="D1" s="15"/>
      <c r="E1" s="16"/>
      <c r="F1" s="17"/>
      <c r="G1" s="16"/>
    </row>
    <row r="2" s="2" customFormat="1" ht="50" customHeight="1" spans="1:7">
      <c r="A2" s="18" t="s">
        <v>1</v>
      </c>
      <c r="B2" s="18" t="s">
        <v>2</v>
      </c>
      <c r="C2" s="18" t="s">
        <v>3</v>
      </c>
      <c r="D2" s="19" t="s">
        <v>4</v>
      </c>
      <c r="E2" s="20" t="s">
        <v>5</v>
      </c>
      <c r="F2" s="18" t="s">
        <v>6</v>
      </c>
      <c r="G2" s="20" t="s">
        <v>7</v>
      </c>
    </row>
    <row r="3" s="3" customFormat="1" ht="409" customHeight="1" spans="1:7">
      <c r="A3" s="21">
        <v>1</v>
      </c>
      <c r="B3" s="22" t="s">
        <v>8</v>
      </c>
      <c r="C3" s="23" t="s">
        <v>9</v>
      </c>
      <c r="D3" s="24">
        <v>2670</v>
      </c>
      <c r="E3" s="25" t="s">
        <v>10</v>
      </c>
      <c r="F3" s="26">
        <v>30</v>
      </c>
      <c r="G3" s="27">
        <f>F3*D3</f>
        <v>80100</v>
      </c>
    </row>
    <row r="4" s="3" customFormat="1" ht="409" customHeight="1" spans="1:7">
      <c r="A4" s="21"/>
      <c r="B4" s="28"/>
      <c r="C4" s="29"/>
      <c r="D4" s="30"/>
      <c r="E4" s="31"/>
      <c r="F4" s="32"/>
      <c r="G4" s="33"/>
    </row>
    <row r="5" s="3" customFormat="1" ht="137" customHeight="1" spans="1:7">
      <c r="A5" s="21">
        <v>2</v>
      </c>
      <c r="B5" s="34" t="s">
        <v>11</v>
      </c>
      <c r="C5" s="35" t="s">
        <v>12</v>
      </c>
      <c r="D5" s="36">
        <v>220</v>
      </c>
      <c r="E5" s="37" t="s">
        <v>13</v>
      </c>
      <c r="F5" s="34">
        <v>10</v>
      </c>
      <c r="G5" s="38">
        <f>F5*D5</f>
        <v>2200</v>
      </c>
    </row>
    <row r="6" s="3" customFormat="1" ht="275" customHeight="1" spans="1:7">
      <c r="A6" s="39">
        <v>3</v>
      </c>
      <c r="B6" s="40" t="s">
        <v>14</v>
      </c>
      <c r="C6" s="41" t="s">
        <v>15</v>
      </c>
      <c r="D6" s="24">
        <v>5300</v>
      </c>
      <c r="E6" s="25" t="s">
        <v>10</v>
      </c>
      <c r="F6" s="40">
        <v>30</v>
      </c>
      <c r="G6" s="27">
        <f>F6*D6</f>
        <v>159000</v>
      </c>
    </row>
    <row r="7" s="3" customFormat="1" ht="232" customHeight="1" spans="1:7">
      <c r="A7" s="42"/>
      <c r="B7" s="43"/>
      <c r="C7" s="44"/>
      <c r="D7" s="30"/>
      <c r="E7" s="31"/>
      <c r="F7" s="43"/>
      <c r="G7" s="33"/>
    </row>
    <row r="8" s="3" customFormat="1" ht="350" customHeight="1" spans="1:7">
      <c r="A8" s="21">
        <v>4</v>
      </c>
      <c r="B8" s="34" t="s">
        <v>16</v>
      </c>
      <c r="C8" s="35" t="s">
        <v>17</v>
      </c>
      <c r="D8" s="36">
        <v>4450</v>
      </c>
      <c r="E8" s="37" t="s">
        <v>10</v>
      </c>
      <c r="F8" s="34">
        <v>2</v>
      </c>
      <c r="G8" s="38">
        <f>F8*D8</f>
        <v>8900</v>
      </c>
    </row>
    <row r="9" s="3" customFormat="1" ht="329" customHeight="1" spans="1:7">
      <c r="A9" s="21">
        <v>5</v>
      </c>
      <c r="B9" s="34" t="s">
        <v>18</v>
      </c>
      <c r="C9" s="35" t="s">
        <v>19</v>
      </c>
      <c r="D9" s="36">
        <v>4450</v>
      </c>
      <c r="E9" s="34" t="s">
        <v>10</v>
      </c>
      <c r="F9" s="34">
        <v>2</v>
      </c>
      <c r="G9" s="38">
        <f>F9*D9</f>
        <v>8900</v>
      </c>
    </row>
    <row r="10" s="3" customFormat="1" ht="409" customHeight="1" spans="1:7">
      <c r="A10" s="39">
        <v>6</v>
      </c>
      <c r="B10" s="40" t="s">
        <v>20</v>
      </c>
      <c r="C10" s="41" t="s">
        <v>21</v>
      </c>
      <c r="D10" s="45">
        <v>11000</v>
      </c>
      <c r="E10" s="40" t="s">
        <v>10</v>
      </c>
      <c r="F10" s="40">
        <v>22</v>
      </c>
      <c r="G10" s="27">
        <f>F10*D10</f>
        <v>242000</v>
      </c>
    </row>
    <row r="11" s="3" customFormat="1" ht="223" customHeight="1" spans="1:7">
      <c r="A11" s="42"/>
      <c r="B11" s="43"/>
      <c r="C11" s="44"/>
      <c r="D11" s="46"/>
      <c r="E11" s="43"/>
      <c r="F11" s="43"/>
      <c r="G11" s="33"/>
    </row>
    <row r="12" s="3" customFormat="1" ht="288" customHeight="1" spans="1:7">
      <c r="A12" s="21">
        <v>7</v>
      </c>
      <c r="B12" s="34" t="s">
        <v>22</v>
      </c>
      <c r="C12" s="35" t="s">
        <v>23</v>
      </c>
      <c r="D12" s="36">
        <v>4450</v>
      </c>
      <c r="E12" s="34" t="s">
        <v>10</v>
      </c>
      <c r="F12" s="34">
        <v>22</v>
      </c>
      <c r="G12" s="38">
        <f>F12*D12</f>
        <v>97900</v>
      </c>
    </row>
    <row r="13" s="3" customFormat="1" ht="357" customHeight="1" spans="1:7">
      <c r="A13" s="21">
        <v>8</v>
      </c>
      <c r="B13" s="34" t="s">
        <v>24</v>
      </c>
      <c r="C13" s="35" t="s">
        <v>25</v>
      </c>
      <c r="D13" s="36">
        <v>4450</v>
      </c>
      <c r="E13" s="34" t="s">
        <v>10</v>
      </c>
      <c r="F13" s="34">
        <v>2</v>
      </c>
      <c r="G13" s="38">
        <f>F13*D13</f>
        <v>8900</v>
      </c>
    </row>
    <row r="14" s="3" customFormat="1" ht="409" customHeight="1" spans="1:7">
      <c r="A14" s="39">
        <v>9</v>
      </c>
      <c r="B14" s="22" t="s">
        <v>26</v>
      </c>
      <c r="C14" s="23" t="s">
        <v>27</v>
      </c>
      <c r="D14" s="24">
        <v>5340</v>
      </c>
      <c r="E14" s="25" t="s">
        <v>10</v>
      </c>
      <c r="F14" s="26">
        <v>22</v>
      </c>
      <c r="G14" s="27">
        <f>F14*D14</f>
        <v>117480</v>
      </c>
    </row>
    <row r="15" s="3" customFormat="1" ht="186" customHeight="1" spans="1:7">
      <c r="A15" s="42"/>
      <c r="B15" s="28"/>
      <c r="C15" s="29"/>
      <c r="D15" s="30"/>
      <c r="E15" s="31"/>
      <c r="F15" s="32"/>
      <c r="G15" s="33"/>
    </row>
    <row r="16" s="3" customFormat="1" ht="304" customHeight="1" spans="1:7">
      <c r="A16" s="21">
        <v>10</v>
      </c>
      <c r="B16" s="34" t="s">
        <v>28</v>
      </c>
      <c r="C16" s="47" t="s">
        <v>29</v>
      </c>
      <c r="D16" s="48">
        <v>4450</v>
      </c>
      <c r="E16" s="37" t="s">
        <v>10</v>
      </c>
      <c r="F16" s="49">
        <v>2</v>
      </c>
      <c r="G16" s="38">
        <f>F16*D16</f>
        <v>8900</v>
      </c>
    </row>
    <row r="17" s="3" customFormat="1" ht="409" customHeight="1" spans="1:7">
      <c r="A17" s="39">
        <v>11</v>
      </c>
      <c r="B17" s="40" t="s">
        <v>30</v>
      </c>
      <c r="C17" s="23" t="s">
        <v>31</v>
      </c>
      <c r="D17" s="24">
        <v>5400</v>
      </c>
      <c r="E17" s="25" t="s">
        <v>10</v>
      </c>
      <c r="F17" s="26">
        <v>6</v>
      </c>
      <c r="G17" s="27">
        <f>F17*D17</f>
        <v>32400</v>
      </c>
    </row>
    <row r="18" s="3" customFormat="1" ht="209" customHeight="1" spans="1:7">
      <c r="A18" s="42"/>
      <c r="B18" s="43"/>
      <c r="C18" s="29"/>
      <c r="D18" s="30"/>
      <c r="E18" s="31"/>
      <c r="F18" s="32"/>
      <c r="G18" s="33"/>
    </row>
    <row r="19" s="3" customFormat="1" ht="318" customHeight="1" spans="1:7">
      <c r="A19" s="39">
        <v>12</v>
      </c>
      <c r="B19" s="40" t="s">
        <v>32</v>
      </c>
      <c r="C19" s="23" t="s">
        <v>33</v>
      </c>
      <c r="D19" s="24">
        <v>6250</v>
      </c>
      <c r="E19" s="25" t="s">
        <v>10</v>
      </c>
      <c r="F19" s="26">
        <v>2</v>
      </c>
      <c r="G19" s="27">
        <f>F19*D19</f>
        <v>12500</v>
      </c>
    </row>
    <row r="20" s="3" customFormat="1" ht="196" customHeight="1" spans="1:7">
      <c r="A20" s="42"/>
      <c r="B20" s="43"/>
      <c r="C20" s="29"/>
      <c r="D20" s="30"/>
      <c r="E20" s="31"/>
      <c r="F20" s="32"/>
      <c r="G20" s="33"/>
    </row>
    <row r="21" s="3" customFormat="1" ht="397" customHeight="1" spans="1:7">
      <c r="A21" s="39">
        <v>13</v>
      </c>
      <c r="B21" s="40" t="s">
        <v>34</v>
      </c>
      <c r="C21" s="50" t="s">
        <v>35</v>
      </c>
      <c r="D21" s="24">
        <v>18000</v>
      </c>
      <c r="E21" s="25" t="s">
        <v>10</v>
      </c>
      <c r="F21" s="26">
        <v>1</v>
      </c>
      <c r="G21" s="27">
        <f>F21*D21</f>
        <v>18000</v>
      </c>
    </row>
    <row r="22" s="3" customFormat="1" ht="409" customHeight="1" spans="1:7">
      <c r="A22" s="51"/>
      <c r="B22" s="52"/>
      <c r="C22" s="53"/>
      <c r="D22" s="54"/>
      <c r="E22" s="55"/>
      <c r="F22" s="56"/>
      <c r="G22" s="57"/>
    </row>
    <row r="23" s="3" customFormat="1" ht="213" customHeight="1" spans="1:7">
      <c r="A23" s="42"/>
      <c r="B23" s="43"/>
      <c r="C23" s="58"/>
      <c r="D23" s="30"/>
      <c r="E23" s="31"/>
      <c r="F23" s="32"/>
      <c r="G23" s="33"/>
    </row>
    <row r="24" s="3" customFormat="1" ht="169" customHeight="1" spans="1:7">
      <c r="A24" s="21">
        <v>14</v>
      </c>
      <c r="B24" s="34" t="s">
        <v>36</v>
      </c>
      <c r="C24" s="59" t="s">
        <v>37</v>
      </c>
      <c r="D24" s="48">
        <v>450</v>
      </c>
      <c r="E24" s="37" t="s">
        <v>10</v>
      </c>
      <c r="F24" s="49">
        <v>1</v>
      </c>
      <c r="G24" s="38">
        <f t="shared" ref="G24:G31" si="0">F24*D24</f>
        <v>450</v>
      </c>
    </row>
    <row r="25" s="3" customFormat="1" ht="158" customHeight="1" spans="1:7">
      <c r="A25" s="21">
        <v>15</v>
      </c>
      <c r="B25" s="34" t="s">
        <v>38</v>
      </c>
      <c r="C25" s="59" t="s">
        <v>39</v>
      </c>
      <c r="D25" s="48">
        <v>550</v>
      </c>
      <c r="E25" s="37" t="s">
        <v>10</v>
      </c>
      <c r="F25" s="49">
        <v>1</v>
      </c>
      <c r="G25" s="38">
        <f t="shared" si="0"/>
        <v>550</v>
      </c>
    </row>
    <row r="26" s="3" customFormat="1" ht="210" customHeight="1" spans="1:7">
      <c r="A26" s="21">
        <v>16</v>
      </c>
      <c r="B26" s="34" t="s">
        <v>40</v>
      </c>
      <c r="C26" s="59" t="s">
        <v>41</v>
      </c>
      <c r="D26" s="48">
        <v>350</v>
      </c>
      <c r="E26" s="37" t="s">
        <v>42</v>
      </c>
      <c r="F26" s="49">
        <v>1</v>
      </c>
      <c r="G26" s="38">
        <f t="shared" si="0"/>
        <v>350</v>
      </c>
    </row>
    <row r="27" s="3" customFormat="1" ht="183" customHeight="1" spans="1:7">
      <c r="A27" s="21">
        <v>17</v>
      </c>
      <c r="B27" s="34" t="s">
        <v>43</v>
      </c>
      <c r="C27" s="59" t="s">
        <v>44</v>
      </c>
      <c r="D27" s="48">
        <v>1350</v>
      </c>
      <c r="E27" s="37" t="s">
        <v>45</v>
      </c>
      <c r="F27" s="49">
        <v>1</v>
      </c>
      <c r="G27" s="38">
        <f t="shared" si="0"/>
        <v>1350</v>
      </c>
    </row>
    <row r="28" s="3" customFormat="1" ht="200" customHeight="1" spans="1:7">
      <c r="A28" s="21">
        <v>18</v>
      </c>
      <c r="B28" s="34" t="s">
        <v>46</v>
      </c>
      <c r="C28" s="59" t="s">
        <v>47</v>
      </c>
      <c r="D28" s="48">
        <v>5000</v>
      </c>
      <c r="E28" s="37" t="s">
        <v>45</v>
      </c>
      <c r="F28" s="49">
        <v>1</v>
      </c>
      <c r="G28" s="38">
        <f t="shared" si="0"/>
        <v>5000</v>
      </c>
    </row>
    <row r="29" s="3" customFormat="1" ht="77" customHeight="1" spans="1:7">
      <c r="A29" s="21">
        <v>19</v>
      </c>
      <c r="B29" s="34" t="s">
        <v>48</v>
      </c>
      <c r="C29" s="59" t="s">
        <v>49</v>
      </c>
      <c r="D29" s="48">
        <v>1900</v>
      </c>
      <c r="E29" s="37" t="s">
        <v>50</v>
      </c>
      <c r="F29" s="49">
        <v>12</v>
      </c>
      <c r="G29" s="38">
        <f t="shared" si="0"/>
        <v>22800</v>
      </c>
    </row>
    <row r="30" s="3" customFormat="1" ht="88" customHeight="1" spans="1:7">
      <c r="A30" s="21">
        <v>20</v>
      </c>
      <c r="B30" s="34" t="s">
        <v>51</v>
      </c>
      <c r="C30" s="59" t="s">
        <v>52</v>
      </c>
      <c r="D30" s="48">
        <v>350</v>
      </c>
      <c r="E30" s="37" t="s">
        <v>10</v>
      </c>
      <c r="F30" s="49">
        <v>72</v>
      </c>
      <c r="G30" s="38">
        <f t="shared" si="0"/>
        <v>25200</v>
      </c>
    </row>
    <row r="31" s="4" customFormat="1" ht="409" customHeight="1" spans="1:7">
      <c r="A31" s="60">
        <v>21</v>
      </c>
      <c r="B31" s="61" t="s">
        <v>53</v>
      </c>
      <c r="C31" s="62" t="s">
        <v>54</v>
      </c>
      <c r="D31" s="24">
        <v>5000</v>
      </c>
      <c r="E31" s="63" t="s">
        <v>55</v>
      </c>
      <c r="F31" s="61">
        <v>15.77</v>
      </c>
      <c r="G31" s="27">
        <f t="shared" si="0"/>
        <v>78850</v>
      </c>
    </row>
    <row r="32" s="4" customFormat="1" ht="370" customHeight="1" spans="1:7">
      <c r="A32" s="64"/>
      <c r="B32" s="65"/>
      <c r="C32" s="66"/>
      <c r="D32" s="54"/>
      <c r="E32" s="63"/>
      <c r="F32" s="65"/>
      <c r="G32" s="57"/>
    </row>
    <row r="33" s="4" customFormat="1" ht="82" customHeight="1" spans="1:7">
      <c r="A33" s="67"/>
      <c r="B33" s="68"/>
      <c r="C33" s="69"/>
      <c r="D33" s="30"/>
      <c r="E33" s="63"/>
      <c r="F33" s="68"/>
      <c r="G33" s="33"/>
    </row>
    <row r="34" s="4" customFormat="1" ht="326" customHeight="1" spans="1:7">
      <c r="A34" s="70">
        <v>22</v>
      </c>
      <c r="B34" s="71" t="s">
        <v>56</v>
      </c>
      <c r="C34" s="72" t="s">
        <v>57</v>
      </c>
      <c r="D34" s="71">
        <v>17064</v>
      </c>
      <c r="E34" s="73" t="s">
        <v>45</v>
      </c>
      <c r="F34" s="71">
        <v>1</v>
      </c>
      <c r="G34" s="38">
        <f t="shared" ref="G34:G59" si="1">F34*D34</f>
        <v>17064</v>
      </c>
    </row>
    <row r="35" s="4" customFormat="1" ht="84" customHeight="1" spans="1:7">
      <c r="A35" s="70">
        <v>23</v>
      </c>
      <c r="B35" s="71" t="s">
        <v>58</v>
      </c>
      <c r="C35" s="72" t="s">
        <v>59</v>
      </c>
      <c r="D35" s="71">
        <v>180</v>
      </c>
      <c r="E35" s="71" t="s">
        <v>60</v>
      </c>
      <c r="F35" s="74">
        <v>36</v>
      </c>
      <c r="G35" s="38">
        <f t="shared" si="1"/>
        <v>6480</v>
      </c>
    </row>
    <row r="36" s="4" customFormat="1" ht="127" customHeight="1" spans="1:7">
      <c r="A36" s="70">
        <v>24</v>
      </c>
      <c r="B36" s="71" t="s">
        <v>61</v>
      </c>
      <c r="C36" s="72" t="s">
        <v>62</v>
      </c>
      <c r="D36" s="71">
        <v>133</v>
      </c>
      <c r="E36" s="71" t="s">
        <v>60</v>
      </c>
      <c r="F36" s="74">
        <v>56</v>
      </c>
      <c r="G36" s="38">
        <f t="shared" si="1"/>
        <v>7448</v>
      </c>
    </row>
    <row r="37" s="4" customFormat="1" ht="136" customHeight="1" spans="1:7">
      <c r="A37" s="70">
        <v>25</v>
      </c>
      <c r="B37" s="71" t="s">
        <v>63</v>
      </c>
      <c r="C37" s="72" t="s">
        <v>64</v>
      </c>
      <c r="D37" s="71">
        <v>1800</v>
      </c>
      <c r="E37" s="71" t="s">
        <v>45</v>
      </c>
      <c r="F37" s="74">
        <v>1</v>
      </c>
      <c r="G37" s="38">
        <f t="shared" si="1"/>
        <v>1800</v>
      </c>
    </row>
    <row r="38" s="4" customFormat="1" ht="76" customHeight="1" spans="1:7">
      <c r="A38" s="70">
        <v>26</v>
      </c>
      <c r="B38" s="71" t="s">
        <v>65</v>
      </c>
      <c r="C38" s="72" t="s">
        <v>66</v>
      </c>
      <c r="D38" s="71">
        <v>2400</v>
      </c>
      <c r="E38" s="71" t="s">
        <v>45</v>
      </c>
      <c r="F38" s="74">
        <v>1</v>
      </c>
      <c r="G38" s="38">
        <f t="shared" si="1"/>
        <v>2400</v>
      </c>
    </row>
    <row r="39" s="4" customFormat="1" ht="95" customHeight="1" spans="1:7">
      <c r="A39" s="70">
        <v>27</v>
      </c>
      <c r="B39" s="71" t="s">
        <v>67</v>
      </c>
      <c r="C39" s="72" t="s">
        <v>68</v>
      </c>
      <c r="D39" s="71">
        <v>800</v>
      </c>
      <c r="E39" s="71" t="s">
        <v>55</v>
      </c>
      <c r="F39" s="73">
        <v>15.77</v>
      </c>
      <c r="G39" s="38">
        <f t="shared" si="1"/>
        <v>12616</v>
      </c>
    </row>
    <row r="40" s="4" customFormat="1" ht="195" customHeight="1" spans="1:7">
      <c r="A40" s="70">
        <v>28</v>
      </c>
      <c r="B40" s="75" t="s">
        <v>38</v>
      </c>
      <c r="C40" s="72" t="s">
        <v>69</v>
      </c>
      <c r="D40" s="71">
        <v>4650</v>
      </c>
      <c r="E40" s="71" t="s">
        <v>70</v>
      </c>
      <c r="F40" s="71">
        <v>8</v>
      </c>
      <c r="G40" s="38">
        <f t="shared" si="1"/>
        <v>37200</v>
      </c>
    </row>
    <row r="41" s="5" customFormat="1" ht="367" customHeight="1" spans="1:7">
      <c r="A41" s="76">
        <v>29</v>
      </c>
      <c r="B41" s="75" t="s">
        <v>71</v>
      </c>
      <c r="C41" s="72" t="s">
        <v>72</v>
      </c>
      <c r="D41" s="71">
        <v>5800</v>
      </c>
      <c r="E41" s="71" t="s">
        <v>45</v>
      </c>
      <c r="F41" s="71">
        <v>4</v>
      </c>
      <c r="G41" s="38">
        <f t="shared" si="1"/>
        <v>23200</v>
      </c>
    </row>
    <row r="42" s="4" customFormat="1" ht="199" customHeight="1" spans="1:7">
      <c r="A42" s="70">
        <v>30</v>
      </c>
      <c r="B42" s="75" t="s">
        <v>73</v>
      </c>
      <c r="C42" s="77" t="s">
        <v>74</v>
      </c>
      <c r="D42" s="71">
        <v>2950</v>
      </c>
      <c r="E42" s="71" t="s">
        <v>70</v>
      </c>
      <c r="F42" s="71">
        <v>2</v>
      </c>
      <c r="G42" s="38">
        <f t="shared" si="1"/>
        <v>5900</v>
      </c>
    </row>
    <row r="43" s="4" customFormat="1" ht="370" customHeight="1" spans="1:7">
      <c r="A43" s="70">
        <v>31</v>
      </c>
      <c r="B43" s="75" t="s">
        <v>71</v>
      </c>
      <c r="C43" s="77" t="s">
        <v>75</v>
      </c>
      <c r="D43" s="71">
        <v>5400</v>
      </c>
      <c r="E43" s="71" t="s">
        <v>45</v>
      </c>
      <c r="F43" s="71">
        <v>1</v>
      </c>
      <c r="G43" s="38">
        <f t="shared" si="1"/>
        <v>5400</v>
      </c>
    </row>
    <row r="44" s="4" customFormat="1" ht="400" customHeight="1" spans="1:7">
      <c r="A44" s="70">
        <v>32</v>
      </c>
      <c r="B44" s="75" t="s">
        <v>76</v>
      </c>
      <c r="C44" s="77" t="s">
        <v>77</v>
      </c>
      <c r="D44" s="71">
        <v>10000</v>
      </c>
      <c r="E44" s="71" t="s">
        <v>45</v>
      </c>
      <c r="F44" s="71">
        <v>1</v>
      </c>
      <c r="G44" s="38">
        <f t="shared" si="1"/>
        <v>10000</v>
      </c>
    </row>
    <row r="45" s="4" customFormat="1" ht="221" customHeight="1" spans="1:7">
      <c r="A45" s="70">
        <v>33</v>
      </c>
      <c r="B45" s="75" t="s">
        <v>78</v>
      </c>
      <c r="C45" s="77" t="s">
        <v>79</v>
      </c>
      <c r="D45" s="71">
        <v>17800</v>
      </c>
      <c r="E45" s="71" t="s">
        <v>45</v>
      </c>
      <c r="F45" s="71">
        <v>1</v>
      </c>
      <c r="G45" s="38">
        <f t="shared" si="1"/>
        <v>17800</v>
      </c>
    </row>
    <row r="46" s="4" customFormat="1" ht="182" customHeight="1" spans="1:7">
      <c r="A46" s="70">
        <v>34</v>
      </c>
      <c r="B46" s="75" t="s">
        <v>80</v>
      </c>
      <c r="C46" s="77" t="s">
        <v>81</v>
      </c>
      <c r="D46" s="71">
        <v>5600</v>
      </c>
      <c r="E46" s="71" t="s">
        <v>45</v>
      </c>
      <c r="F46" s="71">
        <v>1</v>
      </c>
      <c r="G46" s="38">
        <f t="shared" si="1"/>
        <v>5600</v>
      </c>
    </row>
    <row r="47" s="4" customFormat="1" ht="258" customHeight="1" spans="1:7">
      <c r="A47" s="70">
        <v>35</v>
      </c>
      <c r="B47" s="75" t="s">
        <v>82</v>
      </c>
      <c r="C47" s="77" t="s">
        <v>83</v>
      </c>
      <c r="D47" s="71">
        <v>12500</v>
      </c>
      <c r="E47" s="71" t="s">
        <v>45</v>
      </c>
      <c r="F47" s="71">
        <v>1</v>
      </c>
      <c r="G47" s="38">
        <f t="shared" si="1"/>
        <v>12500</v>
      </c>
    </row>
    <row r="48" s="5" customFormat="1" ht="167" customHeight="1" spans="1:7">
      <c r="A48" s="76">
        <v>36</v>
      </c>
      <c r="B48" s="75" t="s">
        <v>84</v>
      </c>
      <c r="C48" s="77" t="s">
        <v>85</v>
      </c>
      <c r="D48" s="71">
        <v>3400</v>
      </c>
      <c r="E48" s="71" t="s">
        <v>70</v>
      </c>
      <c r="F48" s="71">
        <v>1</v>
      </c>
      <c r="G48" s="38">
        <f t="shared" si="1"/>
        <v>3400</v>
      </c>
    </row>
    <row r="49" s="6" customFormat="1" ht="149" customHeight="1" spans="1:7">
      <c r="A49" s="70">
        <v>37</v>
      </c>
      <c r="B49" s="75" t="s">
        <v>86</v>
      </c>
      <c r="C49" s="77" t="s">
        <v>87</v>
      </c>
      <c r="D49" s="71">
        <v>3200</v>
      </c>
      <c r="E49" s="71" t="s">
        <v>70</v>
      </c>
      <c r="F49" s="71">
        <v>5</v>
      </c>
      <c r="G49" s="38">
        <f t="shared" si="1"/>
        <v>16000</v>
      </c>
    </row>
    <row r="50" s="4" customFormat="1" ht="105" customHeight="1" spans="1:7">
      <c r="A50" s="70">
        <v>38</v>
      </c>
      <c r="B50" s="75" t="s">
        <v>88</v>
      </c>
      <c r="C50" s="77" t="s">
        <v>89</v>
      </c>
      <c r="D50" s="71">
        <v>6250</v>
      </c>
      <c r="E50" s="71" t="s">
        <v>10</v>
      </c>
      <c r="F50" s="71">
        <v>1</v>
      </c>
      <c r="G50" s="38">
        <f t="shared" si="1"/>
        <v>6250</v>
      </c>
    </row>
    <row r="51" s="4" customFormat="1" ht="175" customHeight="1" spans="1:7">
      <c r="A51" s="70">
        <v>39</v>
      </c>
      <c r="B51" s="75" t="s">
        <v>90</v>
      </c>
      <c r="C51" s="77" t="s">
        <v>91</v>
      </c>
      <c r="D51" s="71">
        <v>6850</v>
      </c>
      <c r="E51" s="71" t="s">
        <v>45</v>
      </c>
      <c r="F51" s="71">
        <v>1</v>
      </c>
      <c r="G51" s="38">
        <f t="shared" si="1"/>
        <v>6850</v>
      </c>
    </row>
    <row r="52" s="4" customFormat="1" ht="98" customHeight="1" spans="1:7">
      <c r="A52" s="70">
        <v>40</v>
      </c>
      <c r="B52" s="75" t="s">
        <v>92</v>
      </c>
      <c r="C52" s="77" t="s">
        <v>93</v>
      </c>
      <c r="D52" s="78">
        <v>330</v>
      </c>
      <c r="E52" s="78" t="s">
        <v>94</v>
      </c>
      <c r="F52" s="78">
        <v>200</v>
      </c>
      <c r="G52" s="38">
        <f t="shared" si="1"/>
        <v>66000</v>
      </c>
    </row>
    <row r="53" s="4" customFormat="1" ht="60" customHeight="1" spans="1:7">
      <c r="A53" s="70">
        <v>41</v>
      </c>
      <c r="B53" s="75" t="s">
        <v>95</v>
      </c>
      <c r="C53" s="77" t="s">
        <v>96</v>
      </c>
      <c r="D53" s="78">
        <v>400</v>
      </c>
      <c r="E53" s="78" t="s">
        <v>94</v>
      </c>
      <c r="F53" s="78">
        <v>15</v>
      </c>
      <c r="G53" s="38">
        <f t="shared" si="1"/>
        <v>6000</v>
      </c>
    </row>
    <row r="54" s="4" customFormat="1" ht="91" customHeight="1" spans="1:7">
      <c r="A54" s="70">
        <v>42</v>
      </c>
      <c r="B54" s="75" t="s">
        <v>97</v>
      </c>
      <c r="C54" s="77" t="s">
        <v>98</v>
      </c>
      <c r="D54" s="78">
        <v>1780</v>
      </c>
      <c r="E54" s="78" t="s">
        <v>13</v>
      </c>
      <c r="F54" s="78">
        <v>1</v>
      </c>
      <c r="G54" s="38">
        <f t="shared" si="1"/>
        <v>1780</v>
      </c>
    </row>
    <row r="55" s="4" customFormat="1" ht="80" customHeight="1" spans="1:7">
      <c r="A55" s="70">
        <v>43</v>
      </c>
      <c r="B55" s="75" t="s">
        <v>99</v>
      </c>
      <c r="C55" s="77" t="s">
        <v>100</v>
      </c>
      <c r="D55" s="78">
        <v>1300</v>
      </c>
      <c r="E55" s="78" t="s">
        <v>50</v>
      </c>
      <c r="F55" s="78">
        <v>8</v>
      </c>
      <c r="G55" s="38">
        <f t="shared" si="1"/>
        <v>10400</v>
      </c>
    </row>
    <row r="56" s="6" customFormat="1" ht="101" customHeight="1" spans="1:7">
      <c r="A56" s="70">
        <v>44</v>
      </c>
      <c r="B56" s="75" t="s">
        <v>101</v>
      </c>
      <c r="C56" s="79" t="s">
        <v>102</v>
      </c>
      <c r="D56" s="78">
        <v>1000</v>
      </c>
      <c r="E56" s="78" t="s">
        <v>13</v>
      </c>
      <c r="F56" s="78">
        <v>1</v>
      </c>
      <c r="G56" s="38">
        <f t="shared" si="1"/>
        <v>1000</v>
      </c>
    </row>
    <row r="57" s="4" customFormat="1" ht="72" customHeight="1" spans="1:7">
      <c r="A57" s="70">
        <v>45</v>
      </c>
      <c r="B57" s="80" t="s">
        <v>103</v>
      </c>
      <c r="C57" s="47" t="s">
        <v>104</v>
      </c>
      <c r="D57" s="81">
        <v>14500</v>
      </c>
      <c r="E57" s="80" t="s">
        <v>10</v>
      </c>
      <c r="F57" s="80">
        <v>2</v>
      </c>
      <c r="G57" s="38">
        <f>D57*F57</f>
        <v>29000</v>
      </c>
    </row>
    <row r="58" s="4" customFormat="1" ht="146" customHeight="1" spans="1:7">
      <c r="A58" s="70">
        <v>46</v>
      </c>
      <c r="B58" s="82" t="s">
        <v>105</v>
      </c>
      <c r="C58" s="47" t="s">
        <v>106</v>
      </c>
      <c r="D58" s="81">
        <v>110</v>
      </c>
      <c r="E58" s="80" t="s">
        <v>55</v>
      </c>
      <c r="F58" s="83">
        <v>52</v>
      </c>
      <c r="G58" s="38">
        <f>F58*D58</f>
        <v>5720</v>
      </c>
    </row>
  </sheetData>
  <mergeCells count="57">
    <mergeCell ref="A1:B1"/>
    <mergeCell ref="A3:A4"/>
    <mergeCell ref="A6:A7"/>
    <mergeCell ref="A10:A11"/>
    <mergeCell ref="A14:A15"/>
    <mergeCell ref="A17:A18"/>
    <mergeCell ref="A19:A20"/>
    <mergeCell ref="A21:A23"/>
    <mergeCell ref="A31:A33"/>
    <mergeCell ref="B3:B4"/>
    <mergeCell ref="B6:B7"/>
    <mergeCell ref="B10:B11"/>
    <mergeCell ref="B14:B15"/>
    <mergeCell ref="B17:B18"/>
    <mergeCell ref="B19:B20"/>
    <mergeCell ref="B21:B23"/>
    <mergeCell ref="B31:B33"/>
    <mergeCell ref="C3:C4"/>
    <mergeCell ref="C6:C7"/>
    <mergeCell ref="C10:C11"/>
    <mergeCell ref="C14:C15"/>
    <mergeCell ref="C17:C18"/>
    <mergeCell ref="C19:C20"/>
    <mergeCell ref="C21:C23"/>
    <mergeCell ref="C31:C33"/>
    <mergeCell ref="D3:D4"/>
    <mergeCell ref="D6:D7"/>
    <mergeCell ref="D10:D11"/>
    <mergeCell ref="D14:D15"/>
    <mergeCell ref="D17:D18"/>
    <mergeCell ref="D19:D20"/>
    <mergeCell ref="D21:D23"/>
    <mergeCell ref="D31:D33"/>
    <mergeCell ref="E3:E4"/>
    <mergeCell ref="E6:E7"/>
    <mergeCell ref="E10:E11"/>
    <mergeCell ref="E14:E15"/>
    <mergeCell ref="E17:E18"/>
    <mergeCell ref="E19:E20"/>
    <mergeCell ref="E21:E23"/>
    <mergeCell ref="E31:E33"/>
    <mergeCell ref="F3:F4"/>
    <mergeCell ref="F6:F7"/>
    <mergeCell ref="F10:F11"/>
    <mergeCell ref="F14:F15"/>
    <mergeCell ref="F17:F18"/>
    <mergeCell ref="F19:F20"/>
    <mergeCell ref="F21:F23"/>
    <mergeCell ref="F31:F33"/>
    <mergeCell ref="G3:G4"/>
    <mergeCell ref="G6:G7"/>
    <mergeCell ref="G10:G11"/>
    <mergeCell ref="G14:G15"/>
    <mergeCell ref="G17:G18"/>
    <mergeCell ref="G19:G20"/>
    <mergeCell ref="G21:G23"/>
    <mergeCell ref="G31:G3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信息化设备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16331</dc:creator>
  <cp:lastModifiedBy>浅夏</cp:lastModifiedBy>
  <dcterms:created xsi:type="dcterms:W3CDTF">2024-11-11T02:06:00Z</dcterms:created>
  <dcterms:modified xsi:type="dcterms:W3CDTF">2024-11-15T07:57:09Z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34F5CD38B00341AFA388EAE9692A4379_13</vt:lpwstr>
  </property>
  <property fmtid="{D5CDD505-2E9C-101B-9397-08002B2CF9AE}" pid="3" name="KSOProductBuildVer">
    <vt:lpwstr>2052-12.1.0.18912</vt:lpwstr>
  </property>
</Properties>
</file>