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<sst xmlns="http://schemas.openxmlformats.org/spreadsheetml/2006/main" count="142" uniqueCount="107">
  <si>
    <r>
      <rPr>
        <b/>
        <sz val="20"/>
        <rFont val="宋体"/>
        <charset val="134"/>
      </rPr>
      <t>检验检测用试剂耗材采购汇总表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</si>
  <si>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</si>
  <si>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名称</t>
    </r>
  </si>
  <si>
    <r>
      <rPr>
        <b/>
        <sz val="10"/>
        <rFont val="宋体"/>
        <charset val="134"/>
      </rPr>
      <t>数量</t>
    </r>
  </si>
  <si>
    <r>
      <rPr>
        <b/>
        <sz val="10"/>
        <rFont val="宋体"/>
        <charset val="134"/>
      </rPr>
      <t>单价（元）</t>
    </r>
  </si>
  <si>
    <r>
      <rPr>
        <b/>
        <sz val="10"/>
        <rFont val="宋体"/>
        <charset val="134"/>
      </rPr>
      <t>金额（元）</t>
    </r>
  </si>
  <si>
    <r>
      <rPr>
        <b/>
        <sz val="10"/>
        <rFont val="宋体"/>
        <charset val="134"/>
      </rPr>
      <t>技术参数</t>
    </r>
  </si>
  <si>
    <t>甲醇</t>
  </si>
  <si>
    <r>
      <rPr>
        <sz val="10"/>
        <rFont val="宋体"/>
        <charset val="134"/>
      </rPr>
      <t>优级纯，</t>
    </r>
    <r>
      <rPr>
        <sz val="10"/>
        <rFont val="Times New Roman"/>
        <charset val="134"/>
      </rPr>
      <t xml:space="preserve"> 500ml/</t>
    </r>
    <r>
      <rPr>
        <sz val="10"/>
        <rFont val="宋体"/>
        <charset val="134"/>
      </rPr>
      <t>瓶，10瓶/箱</t>
    </r>
  </si>
  <si>
    <r>
      <rPr>
        <sz val="10"/>
        <rFont val="宋体"/>
        <charset val="134"/>
      </rPr>
      <t>甲醇</t>
    </r>
  </si>
  <si>
    <r>
      <rPr>
        <sz val="10"/>
        <rFont val="Times New Roman"/>
        <charset val="134"/>
      </rPr>
      <t>4L/</t>
    </r>
    <r>
      <rPr>
        <sz val="10"/>
        <rFont val="宋体"/>
        <charset val="134"/>
      </rPr>
      <t>瓶</t>
    </r>
    <r>
      <rPr>
        <sz val="10"/>
        <rFont val="Times New Roman"/>
        <charset val="134"/>
      </rPr>
      <t xml:space="preserve">,  </t>
    </r>
    <r>
      <rPr>
        <sz val="10"/>
        <rFont val="宋体"/>
        <charset val="134"/>
      </rPr>
      <t>质谱级，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箱</t>
    </r>
  </si>
  <si>
    <t>乙腈</t>
  </si>
  <si>
    <r>
      <rPr>
        <sz val="10"/>
        <rFont val="Times New Roman"/>
        <charset val="134"/>
      </rPr>
      <t>4L/</t>
    </r>
    <r>
      <rPr>
        <sz val="10"/>
        <rFont val="宋体"/>
        <charset val="134"/>
      </rPr>
      <t>瓶，质谱级</t>
    </r>
    <r>
      <rPr>
        <sz val="10"/>
        <rFont val="Times New Roman"/>
        <charset val="134"/>
      </rPr>
      <t xml:space="preserve">  4</t>
    </r>
    <r>
      <rPr>
        <sz val="10"/>
        <rFont val="宋体"/>
        <charset val="134"/>
      </rPr>
      <t>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箱</t>
    </r>
  </si>
  <si>
    <t>异丙醇</t>
  </si>
  <si>
    <r>
      <rPr>
        <sz val="10"/>
        <rFont val="Times New Roman"/>
        <charset val="134"/>
      </rPr>
      <t>4L/</t>
    </r>
    <r>
      <rPr>
        <sz val="10"/>
        <rFont val="宋体"/>
        <charset val="134"/>
      </rPr>
      <t>瓶，质谱级，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箱</t>
    </r>
  </si>
  <si>
    <t>正己烷</t>
  </si>
  <si>
    <r>
      <rPr>
        <sz val="10"/>
        <rFont val="宋体"/>
        <charset val="134"/>
      </rPr>
      <t>纯度级别：色谱纯</t>
    </r>
    <r>
      <rPr>
        <sz val="10"/>
        <rFont val="Times New Roman"/>
        <charset val="134"/>
      </rPr>
      <t xml:space="preserve">  4L/</t>
    </r>
    <r>
      <rPr>
        <sz val="10"/>
        <rFont val="宋体"/>
        <charset val="134"/>
      </rPr>
      <t>瓶</t>
    </r>
  </si>
  <si>
    <r>
      <rPr>
        <sz val="10"/>
        <rFont val="Times New Roman"/>
        <charset val="134"/>
      </rPr>
      <t>β-</t>
    </r>
    <r>
      <rPr>
        <sz val="10"/>
        <rFont val="宋体"/>
        <charset val="134"/>
      </rPr>
      <t>盐酸葡萄糖醛苷酶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芳基硫酸酯酶</t>
    </r>
  </si>
  <si>
    <r>
      <rPr>
        <sz val="10"/>
        <color theme="1"/>
        <rFont val="宋体"/>
        <charset val="134"/>
      </rPr>
      <t>纯度级别：分析纯</t>
    </r>
    <r>
      <rPr>
        <sz val="10"/>
        <color theme="1"/>
        <rFont val="Times New Roman"/>
        <charset val="134"/>
      </rPr>
      <t xml:space="preserve">   25KU</t>
    </r>
  </si>
  <si>
    <t>甲酸铵</t>
  </si>
  <si>
    <r>
      <rPr>
        <sz val="10"/>
        <color theme="1"/>
        <rFont val="宋体"/>
        <charset val="134"/>
      </rPr>
      <t>纯度级别：色谱纯</t>
    </r>
    <r>
      <rPr>
        <sz val="10"/>
        <color theme="1"/>
        <rFont val="Times New Roman"/>
        <charset val="134"/>
      </rPr>
      <t xml:space="preserve">  ≥99.9%</t>
    </r>
    <r>
      <rPr>
        <sz val="10"/>
        <color theme="1"/>
        <rFont val="宋体"/>
        <charset val="134"/>
      </rPr>
      <t>，1000</t>
    </r>
    <r>
      <rPr>
        <sz val="10"/>
        <color theme="1"/>
        <rFont val="Times New Roman"/>
        <charset val="134"/>
      </rPr>
      <t>g/</t>
    </r>
    <r>
      <rPr>
        <sz val="10"/>
        <color theme="1"/>
        <rFont val="宋体"/>
        <charset val="134"/>
      </rPr>
      <t>瓶</t>
    </r>
  </si>
  <si>
    <t>固相萃取小柱</t>
  </si>
  <si>
    <t>HLB SPE 60mg/3mL 萃取非极性至中等极性的酸性、中性、碱性化合物,比表面积：600 m2/g,平均粒径：40 μm,平均孔径：300 Å</t>
  </si>
  <si>
    <t>MCX SPE 60mg/3mL 比表面积：600 m2/g,平均粒径：40 μm,平均孔径：300 Å</t>
  </si>
  <si>
    <t>C18 SPE 200mg/3mL通过强疏水作用保留非极性化合物,碳含量：17.6%，比表面积：300 m2/g，粒径：40 - 60 μm，平均孔径：120 Å</t>
  </si>
  <si>
    <t>实验用水</t>
  </si>
  <si>
    <t>桶装，4.5L/瓶，满足液相色谱-串联质谱仪上机检测使用，4桶/箱</t>
  </si>
  <si>
    <t>瓶装，596mL/瓶，满足液相色谱-串联质谱仪上机检测使用，12瓶/提</t>
  </si>
  <si>
    <t>瓶装，380ml/瓶，满足液相色谱-串联质谱仪上机检测使用，24瓶/箱</t>
  </si>
  <si>
    <t>质控样</t>
  </si>
  <si>
    <t>DDGS中黄曲霉毒素B1分析质控样品，100g/袋，AFB1:5-100μg/kg，带不确定度，提供质控证书。</t>
  </si>
  <si>
    <t>饲料中黄曲霉毒素B1分析质控样品，100g/袋，AFB1:16.5μg/kg左右，带不确定度，提供质控证书。</t>
  </si>
  <si>
    <t>饲料中呕吐毒素分析质控样品，100g/袋，DON:500-2000μg/kg；1.8mg/kg左右，带不确定度，提供质控证书。</t>
  </si>
  <si>
    <t>饲料中玉米赤霉烯酮分析质控样品，100g/袋，ZEN:50-500μg/kg；210μg/kg左右，带不确定度，提供质控证书。</t>
  </si>
  <si>
    <t>饲料中黄曲霉毒素B1、呕吐毒素和玉米赤霉烯酮分析质控样品，100g/袋，AFB1:16μg/kg左右； DON:2.0mg/kg左右；ZEN:390μg/kg左右；带不确定度；提供质控证书</t>
  </si>
  <si>
    <t>饲料中铜、锌、铅分析质控样品，50g/袋；铅4.0mg/kg左右；铜25mg/kg左右；锌80mg/kg左右；带不确定度，提供质控证书。</t>
  </si>
  <si>
    <t>饲料中总磷分析质控样品，30g/袋；总磷：0.6g/100g左右，带不确定度，提供质控证书。</t>
  </si>
  <si>
    <t>饲料中总砷分析质控样品，30g/袋；总砷2.0mg/kg左右，带不确定度，提供质控证书。</t>
  </si>
  <si>
    <t>饲料中镉分析质控样品，30g/袋； 镉：5.0mg/kg左右，带不确定度，提供质控证书。</t>
  </si>
  <si>
    <t>饲料中铬分析质控样品，30g/袋；铬：5.5mg/kg左右，带不确定度，提供质控证书。</t>
  </si>
  <si>
    <t>饲料中钙分析质控样品，30g/袋；4.0%左右，带不确定度，提供质控证书。</t>
  </si>
  <si>
    <t>饲料中铜、铁、锰、锌分析质控样品，30g/袋；铜130mg/kg左右；铁1100mg/kg左右；锰530mg/kg左右；锌830mg/kg左右；带不确定度，提供质控证书。</t>
  </si>
  <si>
    <t>饲料中水分、粗灰分、粗蛋白、粗脂肪、粗纤维分析质控样品，50g/袋；水分8.0g/100g左右；粗灰分18.0g/100g左右；粗蛋白40.0g/100g左右；粗脂肪21.0g/kg左右；粗纤维4.0g/100g左右，带不确定度，提供质控证书。</t>
  </si>
  <si>
    <t>饲料中粗蛋白质分析质控样品，50g/袋；粗蛋白16.5g/100g 左右，带不确定度，提供质控证书。</t>
  </si>
  <si>
    <t>饲料中土霉素分析质控样品，50g/袋，土霉素2.0mg/kg左右，带不确定度，提供质控证书。</t>
  </si>
  <si>
    <t>饲料中喹乙醇分析质控样品，50g/袋 ；喹乙醇：9.0mg/kg左右，带不确定度。提供质控证书。</t>
  </si>
  <si>
    <t>饲料中金霉素、土霉素、四环素分析质控样品，50g/袋；金霉：6.mg/kg 左右；土霉素：4.0mg/kg左右； 四环素：4.0mg/kg左右；带不确定度，提供质控证书。</t>
  </si>
  <si>
    <t>鸡肉粉中环丙沙星、达氟沙星、恩诺沙星、沙拉沙星分析质控样品，10g/瓶，环丙沙星50μg/kg左右；达氟沙星50μg/kg左右；恩诺沙星40μg/kg左右；沙拉沙星50μg/kg左右；提供质控证书，带不确定度。</t>
  </si>
  <si>
    <t>鸡肉粉中金刚烷胺分析质控样品，10g/瓶，金刚烷胺15.0μg/kg左右，提供质控证书，带不确定度。</t>
  </si>
  <si>
    <t>鸡肉粉中四环素、土霉素、金霉素、强力霉素分析质控样品，10g/瓶，四环素50μg/kg左右，土霉素60μg/kg左右，金霉素50μg/kg左右，强力霉素55μg/kg左右，提供质控证书，带不确定度。</t>
  </si>
  <si>
    <t>鸡肉粉中氯霉素、甲砜霉素、氟苯尼考分析质控样品，10g/瓶，氯霉素3.0ug/kg左右、甲砜霉素3.0ug/kg左右、氟苯尼考3.0ug/kg左右；提供质控证书，带不确定度。</t>
  </si>
  <si>
    <t>鸡肉粉中磺胺甲基嘧啶、磺胺二甲基嘧啶分析质控样品，10g/瓶，磺胺甲基嘧啶30.0 ug/kg左右，磺胺二甲基嘧啶30.0ug/kg左右，提供质控证书，带不确定度。</t>
  </si>
  <si>
    <t>猪肉中克伦特罗、莱克多巴胺、沙丁胺醇分析质控样品，,20g/瓶，提供质控证书，带不确定度。</t>
  </si>
  <si>
    <t>猪肝粉中卡巴氧、喹乙醇代谢物分析质控样品，10g/瓶，卡巴氧50 ug/kg左右，喹乙醇代谢物10 ug/kg左右，提供质控证书，带不确定度。</t>
  </si>
  <si>
    <t>鱼肉粉中呋喃唑酮代谢物、呋喃它酮代谢物分析质控样品，10g/瓶，提供质控证书，带不确定度。</t>
  </si>
  <si>
    <t>容量瓶（10ml）</t>
  </si>
  <si>
    <r>
      <rPr>
        <sz val="10"/>
        <rFont val="宋体"/>
        <charset val="134"/>
      </rPr>
      <t>棕色，</t>
    </r>
    <r>
      <rPr>
        <sz val="10"/>
        <rFont val="Times New Roman"/>
        <charset val="134"/>
      </rPr>
      <t>50ml,</t>
    </r>
    <r>
      <rPr>
        <sz val="10"/>
        <rFont val="宋体"/>
        <charset val="134"/>
      </rPr>
      <t>大口，</t>
    </r>
  </si>
  <si>
    <r>
      <rPr>
        <sz val="10"/>
        <rFont val="宋体"/>
        <charset val="134"/>
      </rPr>
      <t>透明，</t>
    </r>
    <r>
      <rPr>
        <sz val="10"/>
        <rFont val="Times New Roman"/>
        <charset val="134"/>
      </rPr>
      <t>10ml,</t>
    </r>
    <r>
      <rPr>
        <sz val="10"/>
        <rFont val="宋体"/>
        <charset val="134"/>
      </rPr>
      <t>大口，能够提供校准证明材料</t>
    </r>
  </si>
  <si>
    <t>容量瓶（100ml）</t>
  </si>
  <si>
    <r>
      <rPr>
        <sz val="10"/>
        <rFont val="宋体"/>
        <charset val="134"/>
      </rPr>
      <t>透明，</t>
    </r>
    <r>
      <rPr>
        <sz val="10"/>
        <rFont val="Times New Roman"/>
        <charset val="134"/>
      </rPr>
      <t>100ml,</t>
    </r>
    <r>
      <rPr>
        <sz val="10"/>
        <rFont val="宋体"/>
        <charset val="134"/>
      </rPr>
      <t>大口，能够提供校准证明材料</t>
    </r>
  </si>
  <si>
    <t>容量瓶（250ml）</t>
  </si>
  <si>
    <r>
      <rPr>
        <sz val="10"/>
        <rFont val="宋体"/>
        <charset val="134"/>
      </rPr>
      <t>棕色，</t>
    </r>
    <r>
      <rPr>
        <sz val="10"/>
        <rFont val="Times New Roman"/>
        <charset val="134"/>
      </rPr>
      <t>250ml</t>
    </r>
    <r>
      <rPr>
        <sz val="10"/>
        <rFont val="宋体"/>
        <charset val="134"/>
      </rPr>
      <t>，大口，能够提供校准证明材料</t>
    </r>
  </si>
  <si>
    <t>容量瓶（500ml）</t>
  </si>
  <si>
    <r>
      <rPr>
        <sz val="10"/>
        <rFont val="宋体"/>
        <charset val="134"/>
      </rPr>
      <t>棕色，</t>
    </r>
    <r>
      <rPr>
        <sz val="10"/>
        <rFont val="Times New Roman"/>
        <charset val="134"/>
      </rPr>
      <t>500ml</t>
    </r>
    <r>
      <rPr>
        <sz val="10"/>
        <rFont val="宋体"/>
        <charset val="134"/>
      </rPr>
      <t>，大口，能够提供校准证明材料</t>
    </r>
  </si>
  <si>
    <r>
      <rPr>
        <sz val="10"/>
        <rFont val="宋体"/>
        <charset val="134"/>
      </rPr>
      <t>容量瓶（</t>
    </r>
    <r>
      <rPr>
        <sz val="10"/>
        <rFont val="Times New Roman"/>
        <charset val="134"/>
      </rPr>
      <t>1000ml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</si>
  <si>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棕色，</t>
    </r>
    <r>
      <rPr>
        <sz val="10"/>
        <rFont val="Times New Roman"/>
        <charset val="134"/>
      </rPr>
      <t>1000ml</t>
    </r>
    <r>
      <rPr>
        <sz val="10"/>
        <rFont val="宋体"/>
        <charset val="134"/>
      </rPr>
      <t>，大口，能够提供校准证明材料</t>
    </r>
  </si>
  <si>
    <t>聚四氟乙烯容量瓶</t>
  </si>
  <si>
    <r>
      <rPr>
        <sz val="10"/>
        <rFont val="Times New Roman"/>
        <charset val="134"/>
      </rPr>
      <t xml:space="preserve">50ml  </t>
    </r>
    <r>
      <rPr>
        <sz val="10"/>
        <rFont val="宋体"/>
        <charset val="134"/>
      </rPr>
      <t>，可溶性聚四氟乙烯</t>
    </r>
    <r>
      <rPr>
        <sz val="10"/>
        <rFont val="Times New Roman"/>
        <charset val="134"/>
      </rPr>
      <t>(PFA)</t>
    </r>
    <r>
      <rPr>
        <sz val="10"/>
        <rFont val="宋体"/>
        <charset val="134"/>
      </rPr>
      <t>，透明</t>
    </r>
  </si>
  <si>
    <r>
      <rPr>
        <sz val="10"/>
        <rFont val="Times New Roman"/>
        <charset val="134"/>
      </rPr>
      <t xml:space="preserve">100ml  </t>
    </r>
    <r>
      <rPr>
        <sz val="10"/>
        <rFont val="宋体"/>
        <charset val="134"/>
      </rPr>
      <t>，可溶性聚四氟乙烯</t>
    </r>
    <r>
      <rPr>
        <sz val="10"/>
        <rFont val="Times New Roman"/>
        <charset val="134"/>
      </rPr>
      <t>(PFA)</t>
    </r>
    <r>
      <rPr>
        <sz val="10"/>
        <rFont val="宋体"/>
        <charset val="134"/>
      </rPr>
      <t>，透明</t>
    </r>
  </si>
  <si>
    <t>烧杯</t>
  </si>
  <si>
    <r>
      <rPr>
        <sz val="10"/>
        <rFont val="Times New Roman"/>
        <charset val="134"/>
      </rPr>
      <t xml:space="preserve">1000ml  </t>
    </r>
    <r>
      <rPr>
        <sz val="10"/>
        <rFont val="宋体"/>
        <charset val="134"/>
      </rPr>
      <t>烧杯壁厚度</t>
    </r>
    <r>
      <rPr>
        <sz val="10"/>
        <rFont val="Times New Roman"/>
        <charset val="134"/>
      </rPr>
      <t>≥3.5mm</t>
    </r>
  </si>
  <si>
    <r>
      <rPr>
        <sz val="10"/>
        <rFont val="Times New Roman"/>
        <charset val="134"/>
      </rPr>
      <t xml:space="preserve">2000ml  </t>
    </r>
    <r>
      <rPr>
        <sz val="10"/>
        <rFont val="宋体"/>
        <charset val="134"/>
      </rPr>
      <t>烧杯壁厚度</t>
    </r>
    <r>
      <rPr>
        <sz val="10"/>
        <rFont val="Times New Roman"/>
        <charset val="134"/>
      </rPr>
      <t>≥3.5mm</t>
    </r>
  </si>
  <si>
    <t>量筒</t>
  </si>
  <si>
    <r>
      <rPr>
        <sz val="10"/>
        <rFont val="Times New Roman"/>
        <charset val="134"/>
      </rPr>
      <t xml:space="preserve">100ml  </t>
    </r>
    <r>
      <rPr>
        <sz val="10"/>
        <rFont val="宋体"/>
        <charset val="134"/>
      </rPr>
      <t>国内实验室人员认可度较高，能够提供校准证明材料</t>
    </r>
  </si>
  <si>
    <r>
      <rPr>
        <sz val="10"/>
        <rFont val="Times New Roman"/>
        <charset val="134"/>
      </rPr>
      <t xml:space="preserve">500ml  </t>
    </r>
    <r>
      <rPr>
        <sz val="10"/>
        <rFont val="宋体"/>
        <charset val="134"/>
      </rPr>
      <t>国内实验室人员认可度较高，能够提供校准证明材料</t>
    </r>
  </si>
  <si>
    <r>
      <rPr>
        <sz val="10"/>
        <rFont val="Times New Roman"/>
        <charset val="134"/>
      </rPr>
      <t xml:space="preserve">1000ml  </t>
    </r>
    <r>
      <rPr>
        <sz val="10"/>
        <rFont val="宋体"/>
        <charset val="134"/>
      </rPr>
      <t>国内实验室人员认可度较高，能够提供校准证明材料</t>
    </r>
  </si>
  <si>
    <t>定量滤纸（中速）</t>
  </si>
  <si>
    <r>
      <rPr>
        <sz val="10"/>
        <rFont val="Times New Roman"/>
        <charset val="134"/>
      </rPr>
      <t>φ12.5cm</t>
    </r>
    <r>
      <rPr>
        <sz val="10"/>
        <rFont val="宋体"/>
        <charset val="134"/>
      </rPr>
      <t>，滤速中速，无灰无磷。</t>
    </r>
  </si>
  <si>
    <r>
      <rPr>
        <sz val="10"/>
        <rFont val="宋体"/>
        <charset val="134"/>
      </rPr>
      <t>尖底离心管</t>
    </r>
  </si>
  <si>
    <r>
      <rPr>
        <sz val="10"/>
        <rFont val="宋体"/>
        <charset val="134"/>
      </rPr>
      <t>规格：</t>
    </r>
    <r>
      <rPr>
        <sz val="10"/>
        <rFont val="Times New Roman"/>
        <charset val="134"/>
      </rPr>
      <t>50ml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25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包，螺口，聚丙烯，高度无菌，密封性好，防漏，带刻度，</t>
    </r>
  </si>
  <si>
    <r>
      <rPr>
        <sz val="10"/>
        <rFont val="宋体"/>
        <charset val="134"/>
      </rPr>
      <t>尖底刻度螺旋口离心管</t>
    </r>
  </si>
  <si>
    <r>
      <rPr>
        <sz val="10"/>
        <color theme="1"/>
        <rFont val="Times New Roman"/>
        <charset val="134"/>
      </rPr>
      <t>15ml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包，搭扣盖，</t>
    </r>
    <r>
      <rPr>
        <sz val="10"/>
        <color theme="1"/>
        <rFont val="Times New Roman"/>
        <charset val="134"/>
      </rPr>
      <t>PP</t>
    </r>
    <r>
      <rPr>
        <sz val="10"/>
        <color theme="1"/>
        <rFont val="宋体"/>
        <charset val="134"/>
      </rPr>
      <t>（聚丙烯），尖底，管身带刻度</t>
    </r>
  </si>
  <si>
    <t>坩埚</t>
  </si>
  <si>
    <r>
      <rPr>
        <sz val="10"/>
        <rFont val="Times New Roman"/>
        <charset val="134"/>
      </rPr>
      <t xml:space="preserve">50ml     </t>
    </r>
    <r>
      <rPr>
        <sz val="10"/>
        <rFont val="宋体"/>
        <charset val="134"/>
      </rPr>
      <t>聚四氟乙烯材质</t>
    </r>
  </si>
  <si>
    <r>
      <rPr>
        <sz val="10"/>
        <rFont val="Times New Roman"/>
        <charset val="134"/>
      </rPr>
      <t>2ml</t>
    </r>
    <r>
      <rPr>
        <sz val="10"/>
        <rFont val="宋体"/>
        <charset val="134"/>
      </rPr>
      <t>进样小瓶瓶盖</t>
    </r>
  </si>
  <si>
    <r>
      <rPr>
        <sz val="10"/>
        <rFont val="Times New Roman"/>
        <charset val="134"/>
      </rPr>
      <t>9mm</t>
    </r>
    <r>
      <rPr>
        <sz val="10"/>
        <rFont val="宋体"/>
        <charset val="134"/>
      </rPr>
      <t>，蓝色有开孔螺纹盖（含无切口</t>
    </r>
    <r>
      <rPr>
        <sz val="10"/>
        <rFont val="Times New Roman"/>
        <charset val="134"/>
      </rPr>
      <t>PTFE</t>
    </r>
    <r>
      <rPr>
        <sz val="10"/>
        <rFont val="宋体"/>
        <charset val="134"/>
      </rPr>
      <t>垫）</t>
    </r>
  </si>
  <si>
    <r>
      <rPr>
        <sz val="10"/>
        <rFont val="宋体"/>
        <charset val="134"/>
      </rPr>
      <t>进样瓶瓶盖</t>
    </r>
  </si>
  <si>
    <r>
      <rPr>
        <sz val="10"/>
        <rFont val="宋体"/>
        <charset val="134"/>
      </rPr>
      <t>国产品牌，适用于</t>
    </r>
    <r>
      <rPr>
        <sz val="10"/>
        <rFont val="Times New Roman"/>
        <charset val="134"/>
      </rPr>
      <t>12*32mm</t>
    </r>
    <r>
      <rPr>
        <sz val="10"/>
        <rFont val="宋体"/>
        <charset val="134"/>
      </rPr>
      <t>的螺口进样小瓶，硅胶</t>
    </r>
    <r>
      <rPr>
        <sz val="10"/>
        <rFont val="Times New Roman"/>
        <charset val="134"/>
      </rPr>
      <t>/PTFE</t>
    </r>
    <r>
      <rPr>
        <sz val="10"/>
        <rFont val="宋体"/>
        <charset val="134"/>
      </rPr>
      <t>隔垫，预开口，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</si>
  <si>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t>色谱进样瓶架</t>
  </si>
  <si>
    <r>
      <rPr>
        <sz val="10"/>
        <rFont val="宋体"/>
        <charset val="134"/>
      </rPr>
      <t>塑料材质：</t>
    </r>
    <r>
      <rPr>
        <sz val="10"/>
        <rFont val="Times New Roman"/>
        <charset val="134"/>
      </rPr>
      <t>PP</t>
    </r>
    <r>
      <rPr>
        <sz val="10"/>
        <rFont val="宋体"/>
        <charset val="134"/>
      </rPr>
      <t>（聚丙烯），适用</t>
    </r>
    <r>
      <rPr>
        <sz val="10"/>
        <rFont val="Times New Roman"/>
        <charset val="134"/>
      </rPr>
      <t>1.5m</t>
    </r>
    <r>
      <rPr>
        <sz val="10"/>
        <rFont val="宋体"/>
        <charset val="134"/>
      </rPr>
      <t>和</t>
    </r>
    <r>
      <rPr>
        <sz val="10"/>
        <rFont val="Times New Roman"/>
        <charset val="134"/>
      </rPr>
      <t>2ml</t>
    </r>
    <r>
      <rPr>
        <sz val="10"/>
        <rFont val="宋体"/>
        <charset val="134"/>
      </rPr>
      <t>进样瓶托架</t>
    </r>
  </si>
  <si>
    <r>
      <rPr>
        <sz val="10"/>
        <rFont val="宋体"/>
        <charset val="134"/>
      </rPr>
      <t>自封袋</t>
    </r>
  </si>
  <si>
    <t>塑料，聚乙烯材质（PE），12#，340mm*450mm，外观无不能有气泡、穿孔、破裂现象，无异味，厚度16丝，100个/包</t>
  </si>
  <si>
    <t>自封袋</t>
  </si>
  <si>
    <r>
      <rPr>
        <sz val="10"/>
        <rFont val="宋体"/>
        <charset val="134"/>
      </rPr>
      <t>塑料，聚乙烯材质（PE），</t>
    </r>
    <r>
      <rPr>
        <sz val="10"/>
        <rFont val="Times New Roman"/>
        <charset val="134"/>
      </rPr>
      <t>10#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240mm*340mm</t>
    </r>
    <r>
      <rPr>
        <sz val="10"/>
        <rFont val="宋体"/>
        <charset val="134"/>
      </rPr>
      <t>，外观无不能有气泡、穿孔、破裂现象，无异味，厚度16丝，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</si>
  <si>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塑料，聚乙烯材质（PE），</t>
    </r>
    <r>
      <rPr>
        <sz val="10"/>
        <rFont val="Times New Roman"/>
        <charset val="134"/>
      </rPr>
      <t>8#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170mm*240mm</t>
    </r>
    <r>
      <rPr>
        <sz val="10"/>
        <rFont val="宋体"/>
        <charset val="134"/>
      </rPr>
      <t>，外观无不能有气泡、穿孔、破裂现象，无异味，厚度16丝，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</si>
  <si>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塑料，聚乙烯材质（PE），</t>
    </r>
    <r>
      <rPr>
        <sz val="10"/>
        <rFont val="Times New Roman"/>
        <charset val="134"/>
      </rPr>
      <t>6#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120mm*170mm</t>
    </r>
    <r>
      <rPr>
        <sz val="10"/>
        <rFont val="宋体"/>
        <charset val="134"/>
      </rPr>
      <t>，外观无不能有气泡、穿孔、破裂现象，无异味，厚度16丝，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</si>
  <si>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t>样品盒</t>
  </si>
  <si>
    <t>果蔬盒，方型  250ml（PP） 83*55mm</t>
  </si>
  <si>
    <t>样品瓶</t>
  </si>
  <si>
    <t>鸡蛋采样瓶,圆形  100mL（PET）70*50mm</t>
  </si>
  <si>
    <t>塑料袋（大号）</t>
  </si>
  <si>
    <r>
      <rPr>
        <sz val="10"/>
        <rFont val="Times New Roman"/>
        <charset val="134"/>
      </rPr>
      <t>85*65cm</t>
    </r>
    <r>
      <rPr>
        <sz val="10"/>
        <rFont val="宋体"/>
        <charset val="134"/>
      </rPr>
      <t>，质量较好，可承载</t>
    </r>
    <r>
      <rPr>
        <sz val="10"/>
        <rFont val="Times New Roman"/>
        <charset val="134"/>
      </rPr>
      <t>8kg</t>
    </r>
    <r>
      <rPr>
        <sz val="10"/>
        <rFont val="宋体"/>
        <charset val="134"/>
      </rPr>
      <t>以上的物品，聚乙烯材质，透明压纹，背心式</t>
    </r>
  </si>
  <si>
    <t>塑料袋（中号）</t>
  </si>
  <si>
    <r>
      <rPr>
        <sz val="10"/>
        <rFont val="Times New Roman"/>
        <charset val="134"/>
      </rPr>
      <t>55*65cm</t>
    </r>
    <r>
      <rPr>
        <sz val="10"/>
        <rFont val="宋体"/>
        <charset val="134"/>
      </rPr>
      <t>，质量较好，可承载</t>
    </r>
    <r>
      <rPr>
        <sz val="10"/>
        <rFont val="Times New Roman"/>
        <charset val="134"/>
      </rPr>
      <t>4kg</t>
    </r>
    <r>
      <rPr>
        <sz val="10"/>
        <rFont val="宋体"/>
        <charset val="134"/>
      </rPr>
      <t>以上的物品，聚乙烯材质，透明压纹，背心式</t>
    </r>
  </si>
  <si>
    <t>塑料袋（小号）</t>
  </si>
  <si>
    <r>
      <rPr>
        <sz val="10"/>
        <rFont val="Times New Roman"/>
        <charset val="134"/>
      </rPr>
      <t>35*40cm</t>
    </r>
    <r>
      <rPr>
        <sz val="10"/>
        <rFont val="宋体"/>
        <charset val="134"/>
      </rPr>
      <t>，质量较好，可承载</t>
    </r>
    <r>
      <rPr>
        <sz val="10"/>
        <rFont val="Times New Roman"/>
        <charset val="134"/>
      </rPr>
      <t>2kg</t>
    </r>
    <r>
      <rPr>
        <sz val="10"/>
        <rFont val="宋体"/>
        <charset val="134"/>
      </rPr>
      <t>以上的物品，聚乙烯材质，透明压纹，背心式</t>
    </r>
  </si>
  <si>
    <r>
      <rPr>
        <b/>
        <sz val="10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</si>
</sst>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zoomScale="110" zoomScaleNormal="110" topLeftCell="A40" workbookViewId="0">
      <selection activeCell="E49" sqref="E49"/>
    </sheetView>
  </sheetViews>
  <sheetFormatPr defaultColWidth="9" defaultRowHeight="14.4" outlineLevelCol="5"/>
  <cols>
    <col min="2" max="2" width="16.3611111111111" customWidth="1"/>
    <col min="3" max="3" width="13.1851851851852" customWidth="1"/>
    <col min="4" max="4" width="12.7222222222222" customWidth="1"/>
    <col min="5" max="5" width="14.8796296296296" customWidth="1"/>
    <col min="6" max="6" width="62.1574074074074" customWidth="1"/>
  </cols>
  <sheetData>
    <row r="1" ht="24.6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3" customHeight="1" spans="1:6">
      <c r="A3" s="4">
        <v>1</v>
      </c>
      <c r="B3" s="5" t="s">
        <v>7</v>
      </c>
      <c r="C3" s="4">
        <v>10</v>
      </c>
      <c r="D3" s="4">
        <v>200</v>
      </c>
      <c r="E3" s="4">
        <f>C3*D3</f>
        <v>2000</v>
      </c>
      <c r="F3" s="6" t="s">
        <v>8</v>
      </c>
    </row>
    <row r="4" ht="23" customHeight="1" spans="1:6">
      <c r="A4" s="4">
        <v>2</v>
      </c>
      <c r="B4" s="4" t="s">
        <v>9</v>
      </c>
      <c r="C4" s="4">
        <v>7</v>
      </c>
      <c r="D4" s="4">
        <v>600</v>
      </c>
      <c r="E4" s="4">
        <f t="shared" ref="E4:E48" si="0">C4*D4</f>
        <v>4200</v>
      </c>
      <c r="F4" s="7" t="s">
        <v>10</v>
      </c>
    </row>
    <row r="5" ht="25" customHeight="1" spans="1:6">
      <c r="A5" s="4">
        <v>3</v>
      </c>
      <c r="B5" s="5" t="s">
        <v>11</v>
      </c>
      <c r="C5" s="4">
        <v>8</v>
      </c>
      <c r="D5" s="4">
        <v>2000</v>
      </c>
      <c r="E5" s="4">
        <f t="shared" si="0"/>
        <v>16000</v>
      </c>
      <c r="F5" s="7" t="s">
        <v>12</v>
      </c>
    </row>
    <row r="6" ht="32" customHeight="1" spans="1:6">
      <c r="A6" s="4">
        <v>4</v>
      </c>
      <c r="B6" s="5" t="s">
        <v>13</v>
      </c>
      <c r="C6" s="4">
        <v>6</v>
      </c>
      <c r="D6" s="4">
        <v>1000</v>
      </c>
      <c r="E6" s="4">
        <f t="shared" si="0"/>
        <v>6000</v>
      </c>
      <c r="F6" s="7" t="s">
        <v>14</v>
      </c>
    </row>
    <row r="7" ht="27" customHeight="1" spans="1:6">
      <c r="A7" s="4">
        <v>5</v>
      </c>
      <c r="B7" s="5" t="s">
        <v>15</v>
      </c>
      <c r="C7" s="4">
        <v>10</v>
      </c>
      <c r="D7" s="4">
        <v>600</v>
      </c>
      <c r="E7" s="4">
        <f t="shared" si="0"/>
        <v>6000</v>
      </c>
      <c r="F7" s="6" t="s">
        <v>16</v>
      </c>
    </row>
    <row r="8" ht="36" customHeight="1" spans="1:6">
      <c r="A8" s="4">
        <v>6</v>
      </c>
      <c r="B8" s="4" t="s">
        <v>17</v>
      </c>
      <c r="C8" s="4">
        <v>6</v>
      </c>
      <c r="D8" s="4">
        <v>800</v>
      </c>
      <c r="E8" s="4">
        <f t="shared" si="0"/>
        <v>4800</v>
      </c>
      <c r="F8" s="8" t="s">
        <v>18</v>
      </c>
    </row>
    <row r="9" ht="29" customHeight="1" spans="1:6">
      <c r="A9" s="4">
        <v>7</v>
      </c>
      <c r="B9" s="5" t="s">
        <v>19</v>
      </c>
      <c r="C9" s="4">
        <v>4</v>
      </c>
      <c r="D9" s="4">
        <v>1800</v>
      </c>
      <c r="E9" s="4">
        <f t="shared" si="0"/>
        <v>7200</v>
      </c>
      <c r="F9" s="8" t="s">
        <v>20</v>
      </c>
    </row>
    <row r="10" ht="33" customHeight="1" spans="1:6">
      <c r="A10" s="4">
        <v>8</v>
      </c>
      <c r="B10" s="9" t="s">
        <v>21</v>
      </c>
      <c r="C10" s="10">
        <v>6</v>
      </c>
      <c r="D10" s="10">
        <v>450</v>
      </c>
      <c r="E10" s="4">
        <f t="shared" si="0"/>
        <v>2700</v>
      </c>
      <c r="F10" s="8" t="s">
        <v>22</v>
      </c>
    </row>
    <row r="11" ht="27" customHeight="1" spans="1:6">
      <c r="A11" s="4">
        <v>9</v>
      </c>
      <c r="B11" s="9" t="s">
        <v>21</v>
      </c>
      <c r="C11" s="10">
        <v>5</v>
      </c>
      <c r="D11" s="10">
        <v>450</v>
      </c>
      <c r="E11" s="4">
        <f t="shared" si="0"/>
        <v>2250</v>
      </c>
      <c r="F11" s="8" t="s">
        <v>23</v>
      </c>
    </row>
    <row r="12" ht="28" customHeight="1" spans="1:6">
      <c r="A12" s="4">
        <v>10</v>
      </c>
      <c r="B12" s="9" t="s">
        <v>21</v>
      </c>
      <c r="C12" s="10">
        <v>7</v>
      </c>
      <c r="D12" s="10">
        <v>350</v>
      </c>
      <c r="E12" s="4">
        <f t="shared" si="0"/>
        <v>2450</v>
      </c>
      <c r="F12" s="8" t="s">
        <v>24</v>
      </c>
    </row>
    <row r="13" ht="25" customHeight="1" spans="1:6">
      <c r="A13" s="4">
        <v>11</v>
      </c>
      <c r="B13" s="9" t="s">
        <v>25</v>
      </c>
      <c r="C13" s="10">
        <v>60</v>
      </c>
      <c r="D13" s="10">
        <v>95</v>
      </c>
      <c r="E13" s="4">
        <f t="shared" si="0"/>
        <v>5700</v>
      </c>
      <c r="F13" s="7" t="s">
        <v>26</v>
      </c>
    </row>
    <row r="14" ht="22" customHeight="1" spans="1:6">
      <c r="A14" s="4">
        <v>12</v>
      </c>
      <c r="B14" s="9" t="s">
        <v>25</v>
      </c>
      <c r="C14" s="10">
        <v>40</v>
      </c>
      <c r="D14" s="10">
        <v>30</v>
      </c>
      <c r="E14" s="4">
        <f t="shared" si="0"/>
        <v>1200</v>
      </c>
      <c r="F14" s="6" t="s">
        <v>27</v>
      </c>
    </row>
    <row r="15" ht="25" customHeight="1" spans="1:6">
      <c r="A15" s="4">
        <v>13</v>
      </c>
      <c r="B15" s="5" t="s">
        <v>25</v>
      </c>
      <c r="C15" s="4">
        <v>40</v>
      </c>
      <c r="D15" s="4">
        <v>45</v>
      </c>
      <c r="E15" s="4">
        <f t="shared" si="0"/>
        <v>1800</v>
      </c>
      <c r="F15" s="6" t="s">
        <v>28</v>
      </c>
    </row>
    <row r="16" ht="27" customHeight="1" spans="1:6">
      <c r="A16" s="4">
        <v>14</v>
      </c>
      <c r="B16" s="9" t="s">
        <v>29</v>
      </c>
      <c r="C16" s="10">
        <v>6</v>
      </c>
      <c r="D16" s="10">
        <v>1500</v>
      </c>
      <c r="E16" s="10">
        <f t="shared" si="0"/>
        <v>9000</v>
      </c>
      <c r="F16" s="8" t="s">
        <v>30</v>
      </c>
    </row>
    <row r="17" ht="30" customHeight="1" spans="1:6">
      <c r="A17" s="4">
        <v>15</v>
      </c>
      <c r="B17" s="9" t="s">
        <v>29</v>
      </c>
      <c r="C17" s="10">
        <v>6</v>
      </c>
      <c r="D17" s="10">
        <v>1500</v>
      </c>
      <c r="E17" s="10">
        <f t="shared" si="0"/>
        <v>9000</v>
      </c>
      <c r="F17" s="8" t="s">
        <v>31</v>
      </c>
    </row>
    <row r="18" ht="29" customHeight="1" spans="1:6">
      <c r="A18" s="4">
        <v>16</v>
      </c>
      <c r="B18" s="9" t="s">
        <v>29</v>
      </c>
      <c r="C18" s="10">
        <v>5</v>
      </c>
      <c r="D18" s="10">
        <v>1500</v>
      </c>
      <c r="E18" s="10">
        <f t="shared" si="0"/>
        <v>7500</v>
      </c>
      <c r="F18" s="8" t="s">
        <v>32</v>
      </c>
    </row>
    <row r="19" ht="31" customHeight="1" spans="1:6">
      <c r="A19" s="4">
        <v>17</v>
      </c>
      <c r="B19" s="9" t="s">
        <v>29</v>
      </c>
      <c r="C19" s="10">
        <v>5</v>
      </c>
      <c r="D19" s="10">
        <v>1500</v>
      </c>
      <c r="E19" s="10">
        <f t="shared" si="0"/>
        <v>7500</v>
      </c>
      <c r="F19" s="8" t="s">
        <v>33</v>
      </c>
    </row>
    <row r="20" ht="36" customHeight="1" spans="1:6">
      <c r="A20" s="4">
        <v>18</v>
      </c>
      <c r="B20" s="9" t="s">
        <v>29</v>
      </c>
      <c r="C20" s="10">
        <v>3</v>
      </c>
      <c r="D20" s="10">
        <v>3400</v>
      </c>
      <c r="E20" s="10">
        <f t="shared" si="0"/>
        <v>10200</v>
      </c>
      <c r="F20" s="8" t="s">
        <v>34</v>
      </c>
    </row>
    <row r="21" ht="29" customHeight="1" spans="1:6">
      <c r="A21" s="4">
        <v>19</v>
      </c>
      <c r="B21" s="9" t="s">
        <v>29</v>
      </c>
      <c r="C21" s="10">
        <v>5</v>
      </c>
      <c r="D21" s="10">
        <v>850</v>
      </c>
      <c r="E21" s="10">
        <f t="shared" si="0"/>
        <v>4250</v>
      </c>
      <c r="F21" s="8" t="s">
        <v>35</v>
      </c>
    </row>
    <row r="22" ht="27" customHeight="1" spans="1:6">
      <c r="A22" s="4">
        <v>20</v>
      </c>
      <c r="B22" s="9" t="s">
        <v>29</v>
      </c>
      <c r="C22" s="10">
        <v>5</v>
      </c>
      <c r="D22" s="10">
        <v>850</v>
      </c>
      <c r="E22" s="10">
        <f t="shared" si="0"/>
        <v>4250</v>
      </c>
      <c r="F22" s="8" t="s">
        <v>36</v>
      </c>
    </row>
    <row r="23" ht="31" customHeight="1" spans="1:6">
      <c r="A23" s="4">
        <v>21</v>
      </c>
      <c r="B23" s="9" t="s">
        <v>29</v>
      </c>
      <c r="C23" s="10">
        <v>5</v>
      </c>
      <c r="D23" s="10">
        <v>850</v>
      </c>
      <c r="E23" s="10">
        <f t="shared" si="0"/>
        <v>4250</v>
      </c>
      <c r="F23" s="8" t="s">
        <v>37</v>
      </c>
    </row>
    <row r="24" ht="25" customHeight="1" spans="1:6">
      <c r="A24" s="4">
        <v>22</v>
      </c>
      <c r="B24" s="9" t="s">
        <v>29</v>
      </c>
      <c r="C24" s="10">
        <v>5</v>
      </c>
      <c r="D24" s="10">
        <v>850</v>
      </c>
      <c r="E24" s="10">
        <f t="shared" si="0"/>
        <v>4250</v>
      </c>
      <c r="F24" s="8" t="s">
        <v>38</v>
      </c>
    </row>
    <row r="25" ht="26" customHeight="1" spans="1:6">
      <c r="A25" s="4">
        <v>23</v>
      </c>
      <c r="B25" s="9" t="s">
        <v>29</v>
      </c>
      <c r="C25" s="10">
        <v>5</v>
      </c>
      <c r="D25" s="10">
        <v>850</v>
      </c>
      <c r="E25" s="10">
        <f t="shared" si="0"/>
        <v>4250</v>
      </c>
      <c r="F25" s="8" t="s">
        <v>39</v>
      </c>
    </row>
    <row r="26" ht="25" customHeight="1" spans="1:6">
      <c r="A26" s="4">
        <v>24</v>
      </c>
      <c r="B26" s="9" t="s">
        <v>29</v>
      </c>
      <c r="C26" s="10">
        <v>5</v>
      </c>
      <c r="D26" s="10">
        <v>850</v>
      </c>
      <c r="E26" s="10">
        <f t="shared" si="0"/>
        <v>4250</v>
      </c>
      <c r="F26" s="8" t="s">
        <v>40</v>
      </c>
    </row>
    <row r="27" ht="36" spans="1:6">
      <c r="A27" s="4">
        <v>25</v>
      </c>
      <c r="B27" s="9" t="s">
        <v>29</v>
      </c>
      <c r="C27" s="10">
        <v>4</v>
      </c>
      <c r="D27" s="10">
        <v>1500</v>
      </c>
      <c r="E27" s="10">
        <f t="shared" si="0"/>
        <v>6000</v>
      </c>
      <c r="F27" s="8" t="s">
        <v>41</v>
      </c>
    </row>
    <row r="28" ht="42" customHeight="1" spans="1:6">
      <c r="A28" s="4">
        <v>26</v>
      </c>
      <c r="B28" s="9" t="s">
        <v>29</v>
      </c>
      <c r="C28" s="10">
        <v>5</v>
      </c>
      <c r="D28" s="10">
        <v>1000</v>
      </c>
      <c r="E28" s="10">
        <f t="shared" si="0"/>
        <v>5000</v>
      </c>
      <c r="F28" s="8" t="s">
        <v>42</v>
      </c>
    </row>
    <row r="29" ht="32" customHeight="1" spans="1:6">
      <c r="A29" s="4">
        <v>27</v>
      </c>
      <c r="B29" s="9" t="s">
        <v>29</v>
      </c>
      <c r="C29" s="10">
        <v>4</v>
      </c>
      <c r="D29" s="10">
        <v>650</v>
      </c>
      <c r="E29" s="10">
        <f t="shared" si="0"/>
        <v>2600</v>
      </c>
      <c r="F29" s="8" t="s">
        <v>43</v>
      </c>
    </row>
    <row r="30" ht="27" customHeight="1" spans="1:6">
      <c r="A30" s="4">
        <v>28</v>
      </c>
      <c r="B30" s="9" t="s">
        <v>29</v>
      </c>
      <c r="C30" s="10">
        <v>4</v>
      </c>
      <c r="D30" s="10">
        <v>850</v>
      </c>
      <c r="E30" s="10">
        <f t="shared" si="0"/>
        <v>3400</v>
      </c>
      <c r="F30" s="8" t="s">
        <v>44</v>
      </c>
    </row>
    <row r="31" ht="35" customHeight="1" spans="1:6">
      <c r="A31" s="4">
        <v>29</v>
      </c>
      <c r="B31" s="9" t="s">
        <v>29</v>
      </c>
      <c r="C31" s="10">
        <v>4</v>
      </c>
      <c r="D31" s="10">
        <v>850</v>
      </c>
      <c r="E31" s="10">
        <f t="shared" si="0"/>
        <v>3400</v>
      </c>
      <c r="F31" s="8" t="s">
        <v>45</v>
      </c>
    </row>
    <row r="32" ht="30" customHeight="1" spans="1:6">
      <c r="A32" s="4">
        <v>30</v>
      </c>
      <c r="B32" s="9" t="s">
        <v>29</v>
      </c>
      <c r="C32" s="10">
        <v>3</v>
      </c>
      <c r="D32" s="10">
        <v>2400</v>
      </c>
      <c r="E32" s="10">
        <f t="shared" si="0"/>
        <v>7200</v>
      </c>
      <c r="F32" s="8" t="s">
        <v>46</v>
      </c>
    </row>
    <row r="33" ht="49" customHeight="1" spans="1:6">
      <c r="A33" s="4">
        <v>31</v>
      </c>
      <c r="B33" s="9" t="s">
        <v>29</v>
      </c>
      <c r="C33" s="10">
        <v>5</v>
      </c>
      <c r="D33" s="10">
        <v>1750</v>
      </c>
      <c r="E33" s="10">
        <f t="shared" si="0"/>
        <v>8750</v>
      </c>
      <c r="F33" s="8" t="s">
        <v>47</v>
      </c>
    </row>
    <row r="34" ht="36" customHeight="1" spans="1:6">
      <c r="A34" s="4">
        <v>32</v>
      </c>
      <c r="B34" s="9" t="s">
        <v>29</v>
      </c>
      <c r="C34" s="10">
        <v>4</v>
      </c>
      <c r="D34" s="10">
        <v>850</v>
      </c>
      <c r="E34" s="10">
        <f t="shared" si="0"/>
        <v>3400</v>
      </c>
      <c r="F34" s="8" t="s">
        <v>48</v>
      </c>
    </row>
    <row r="35" ht="39" customHeight="1" spans="1:6">
      <c r="A35" s="4">
        <v>33</v>
      </c>
      <c r="B35" s="9" t="s">
        <v>29</v>
      </c>
      <c r="C35" s="10">
        <v>8</v>
      </c>
      <c r="D35" s="10">
        <v>1750</v>
      </c>
      <c r="E35" s="10">
        <f t="shared" si="0"/>
        <v>14000</v>
      </c>
      <c r="F35" s="8" t="s">
        <v>49</v>
      </c>
    </row>
    <row r="36" ht="40" customHeight="1" spans="1:6">
      <c r="A36" s="4">
        <v>34</v>
      </c>
      <c r="B36" s="9" t="s">
        <v>29</v>
      </c>
      <c r="C36" s="10">
        <v>5</v>
      </c>
      <c r="D36" s="10">
        <v>1650</v>
      </c>
      <c r="E36" s="10">
        <f t="shared" si="0"/>
        <v>8250</v>
      </c>
      <c r="F36" s="8" t="s">
        <v>50</v>
      </c>
    </row>
    <row r="37" ht="42" customHeight="1" spans="1:6">
      <c r="A37" s="4">
        <v>35</v>
      </c>
      <c r="B37" s="9" t="s">
        <v>29</v>
      </c>
      <c r="C37" s="10">
        <v>8</v>
      </c>
      <c r="D37" s="10">
        <v>1250</v>
      </c>
      <c r="E37" s="10">
        <f t="shared" si="0"/>
        <v>10000</v>
      </c>
      <c r="F37" s="8" t="s">
        <v>51</v>
      </c>
    </row>
    <row r="38" ht="36" customHeight="1" spans="1:6">
      <c r="A38" s="4">
        <v>36</v>
      </c>
      <c r="B38" s="9" t="s">
        <v>29</v>
      </c>
      <c r="C38" s="10">
        <v>4</v>
      </c>
      <c r="D38" s="10">
        <v>1550</v>
      </c>
      <c r="E38" s="10">
        <f t="shared" si="0"/>
        <v>6200</v>
      </c>
      <c r="F38" s="8" t="s">
        <v>52</v>
      </c>
    </row>
    <row r="39" ht="34" customHeight="1" spans="1:6">
      <c r="A39" s="4">
        <v>37</v>
      </c>
      <c r="B39" s="9" t="s">
        <v>29</v>
      </c>
      <c r="C39" s="10">
        <v>6</v>
      </c>
      <c r="D39" s="10">
        <v>1250</v>
      </c>
      <c r="E39" s="10">
        <f t="shared" si="0"/>
        <v>7500</v>
      </c>
      <c r="F39" s="8" t="s">
        <v>53</v>
      </c>
    </row>
    <row r="40" ht="33" customHeight="1" spans="1:6">
      <c r="A40" s="4">
        <v>38</v>
      </c>
      <c r="B40" s="9" t="s">
        <v>29</v>
      </c>
      <c r="C40" s="10">
        <v>7</v>
      </c>
      <c r="D40" s="10">
        <v>1250</v>
      </c>
      <c r="E40" s="10">
        <f t="shared" si="0"/>
        <v>8750</v>
      </c>
      <c r="F40" s="8" t="s">
        <v>54</v>
      </c>
    </row>
    <row r="41" ht="37" customHeight="1" spans="1:6">
      <c r="A41" s="4">
        <v>39</v>
      </c>
      <c r="B41" s="4" t="s">
        <v>55</v>
      </c>
      <c r="C41" s="4">
        <v>50</v>
      </c>
      <c r="D41" s="4">
        <v>15</v>
      </c>
      <c r="E41" s="4">
        <f t="shared" si="0"/>
        <v>750</v>
      </c>
      <c r="F41" s="6" t="s">
        <v>56</v>
      </c>
    </row>
    <row r="42" ht="25" customHeight="1" spans="1:6">
      <c r="A42" s="4">
        <v>40</v>
      </c>
      <c r="B42" s="4" t="s">
        <v>55</v>
      </c>
      <c r="C42" s="4">
        <v>50</v>
      </c>
      <c r="D42" s="4">
        <v>15</v>
      </c>
      <c r="E42" s="4">
        <f t="shared" si="0"/>
        <v>750</v>
      </c>
      <c r="F42" s="6" t="s">
        <v>57</v>
      </c>
    </row>
    <row r="43" ht="30" customHeight="1" spans="1:6">
      <c r="A43" s="4">
        <v>41</v>
      </c>
      <c r="B43" s="4" t="s">
        <v>58</v>
      </c>
      <c r="C43" s="4">
        <v>50</v>
      </c>
      <c r="D43" s="4">
        <v>20</v>
      </c>
      <c r="E43" s="4">
        <f t="shared" si="0"/>
        <v>1000</v>
      </c>
      <c r="F43" s="6" t="s">
        <v>59</v>
      </c>
    </row>
    <row r="44" ht="30" customHeight="1" spans="1:6">
      <c r="A44" s="4">
        <v>42</v>
      </c>
      <c r="B44" s="4" t="s">
        <v>60</v>
      </c>
      <c r="C44" s="4">
        <v>20</v>
      </c>
      <c r="D44" s="4">
        <v>30</v>
      </c>
      <c r="E44" s="4">
        <f t="shared" si="0"/>
        <v>600</v>
      </c>
      <c r="F44" s="6" t="s">
        <v>61</v>
      </c>
    </row>
    <row r="45" ht="24" customHeight="1" spans="1:6">
      <c r="A45" s="4">
        <v>43</v>
      </c>
      <c r="B45" s="4" t="s">
        <v>62</v>
      </c>
      <c r="C45" s="4">
        <v>20</v>
      </c>
      <c r="D45" s="4">
        <v>45</v>
      </c>
      <c r="E45" s="4">
        <f t="shared" si="0"/>
        <v>900</v>
      </c>
      <c r="F45" s="6" t="s">
        <v>63</v>
      </c>
    </row>
    <row r="46" ht="26" customHeight="1" spans="1:6">
      <c r="A46" s="4">
        <v>44</v>
      </c>
      <c r="B46" s="4" t="s">
        <v>64</v>
      </c>
      <c r="C46" s="4">
        <v>20</v>
      </c>
      <c r="D46" s="4">
        <v>60</v>
      </c>
      <c r="E46" s="4">
        <f t="shared" si="0"/>
        <v>1200</v>
      </c>
      <c r="F46" s="6" t="s">
        <v>65</v>
      </c>
    </row>
    <row r="47" ht="19" customHeight="1" spans="1:6">
      <c r="A47" s="4">
        <v>45</v>
      </c>
      <c r="B47" s="5" t="s">
        <v>66</v>
      </c>
      <c r="C47" s="4">
        <v>30</v>
      </c>
      <c r="D47" s="10">
        <v>265</v>
      </c>
      <c r="E47" s="4">
        <f t="shared" si="0"/>
        <v>7950</v>
      </c>
      <c r="F47" s="7" t="s">
        <v>67</v>
      </c>
    </row>
    <row r="48" ht="23" customHeight="1" spans="1:6">
      <c r="A48" s="4">
        <v>46</v>
      </c>
      <c r="B48" s="5" t="s">
        <v>66</v>
      </c>
      <c r="C48" s="4">
        <v>30</v>
      </c>
      <c r="D48" s="10">
        <v>328</v>
      </c>
      <c r="E48" s="4">
        <f t="shared" si="0"/>
        <v>9840</v>
      </c>
      <c r="F48" s="7" t="s">
        <v>68</v>
      </c>
    </row>
    <row r="49" ht="27" customHeight="1" spans="1:6">
      <c r="A49" s="4">
        <v>47</v>
      </c>
      <c r="B49" s="4" t="s">
        <v>69</v>
      </c>
      <c r="C49" s="4">
        <v>20</v>
      </c>
      <c r="D49" s="4">
        <v>15</v>
      </c>
      <c r="E49" s="4">
        <f t="shared" ref="E49:E69" si="1">C49*D49</f>
        <v>300</v>
      </c>
      <c r="F49" s="7" t="s">
        <v>70</v>
      </c>
    </row>
    <row r="50" ht="23" customHeight="1" spans="1:6">
      <c r="A50" s="4">
        <v>48</v>
      </c>
      <c r="B50" s="4" t="s">
        <v>69</v>
      </c>
      <c r="C50" s="4">
        <v>20</v>
      </c>
      <c r="D50" s="4">
        <v>28</v>
      </c>
      <c r="E50" s="4">
        <f t="shared" si="1"/>
        <v>560</v>
      </c>
      <c r="F50" s="7" t="s">
        <v>71</v>
      </c>
    </row>
    <row r="51" ht="27" customHeight="1" spans="1:6">
      <c r="A51" s="4">
        <v>49</v>
      </c>
      <c r="B51" s="4" t="s">
        <v>72</v>
      </c>
      <c r="C51" s="4">
        <v>20</v>
      </c>
      <c r="D51" s="4">
        <v>15</v>
      </c>
      <c r="E51" s="4">
        <f t="shared" si="1"/>
        <v>300</v>
      </c>
      <c r="F51" s="7" t="s">
        <v>73</v>
      </c>
    </row>
    <row r="52" ht="27" customHeight="1" spans="1:6">
      <c r="A52" s="4">
        <v>50</v>
      </c>
      <c r="B52" s="4" t="s">
        <v>72</v>
      </c>
      <c r="C52" s="4">
        <v>20</v>
      </c>
      <c r="D52" s="4">
        <v>38</v>
      </c>
      <c r="E52" s="4">
        <f t="shared" si="1"/>
        <v>760</v>
      </c>
      <c r="F52" s="7" t="s">
        <v>74</v>
      </c>
    </row>
    <row r="53" ht="37" customHeight="1" spans="1:6">
      <c r="A53" s="4">
        <v>51</v>
      </c>
      <c r="B53" s="4" t="s">
        <v>72</v>
      </c>
      <c r="C53" s="4">
        <v>10</v>
      </c>
      <c r="D53" s="4">
        <v>55</v>
      </c>
      <c r="E53" s="4">
        <f t="shared" si="1"/>
        <v>550</v>
      </c>
      <c r="F53" s="7" t="s">
        <v>75</v>
      </c>
    </row>
    <row r="54" ht="25" customHeight="1" spans="1:6">
      <c r="A54" s="4">
        <v>52</v>
      </c>
      <c r="B54" s="5" t="s">
        <v>76</v>
      </c>
      <c r="C54" s="4">
        <v>50</v>
      </c>
      <c r="D54" s="4">
        <v>35</v>
      </c>
      <c r="E54" s="4">
        <f t="shared" si="1"/>
        <v>1750</v>
      </c>
      <c r="F54" s="7" t="s">
        <v>77</v>
      </c>
    </row>
    <row r="55" ht="31" customHeight="1" spans="1:6">
      <c r="A55" s="4">
        <v>53</v>
      </c>
      <c r="B55" s="4" t="s">
        <v>78</v>
      </c>
      <c r="C55" s="4">
        <v>500</v>
      </c>
      <c r="D55" s="4">
        <v>25</v>
      </c>
      <c r="E55" s="4">
        <f t="shared" si="1"/>
        <v>12500</v>
      </c>
      <c r="F55" s="6" t="s">
        <v>79</v>
      </c>
    </row>
    <row r="56" ht="34" customHeight="1" spans="1:6">
      <c r="A56" s="4">
        <v>54</v>
      </c>
      <c r="B56" s="4" t="s">
        <v>80</v>
      </c>
      <c r="C56" s="4">
        <v>50</v>
      </c>
      <c r="D56" s="4">
        <v>35</v>
      </c>
      <c r="E56" s="4">
        <f t="shared" si="1"/>
        <v>1750</v>
      </c>
      <c r="F56" s="11" t="s">
        <v>81</v>
      </c>
    </row>
    <row r="57" ht="26" customHeight="1" spans="1:6">
      <c r="A57" s="4">
        <v>55</v>
      </c>
      <c r="B57" s="5" t="s">
        <v>82</v>
      </c>
      <c r="C57" s="4">
        <v>30</v>
      </c>
      <c r="D57" s="4">
        <v>25</v>
      </c>
      <c r="E57" s="4">
        <f t="shared" si="1"/>
        <v>750</v>
      </c>
      <c r="F57" s="7" t="s">
        <v>83</v>
      </c>
    </row>
    <row r="58" ht="23" customHeight="1" spans="1:6">
      <c r="A58" s="4">
        <v>56</v>
      </c>
      <c r="B58" s="4" t="s">
        <v>84</v>
      </c>
      <c r="C58" s="4">
        <v>500</v>
      </c>
      <c r="D58" s="4">
        <v>1.5</v>
      </c>
      <c r="E58" s="4">
        <f t="shared" si="1"/>
        <v>750</v>
      </c>
      <c r="F58" s="7" t="s">
        <v>85</v>
      </c>
    </row>
    <row r="59" ht="29" customHeight="1" spans="1:6">
      <c r="A59" s="4">
        <v>57</v>
      </c>
      <c r="B59" s="4" t="s">
        <v>86</v>
      </c>
      <c r="C59" s="4">
        <v>10</v>
      </c>
      <c r="D59" s="4">
        <v>100</v>
      </c>
      <c r="E59" s="4">
        <f t="shared" si="1"/>
        <v>1000</v>
      </c>
      <c r="F59" s="7" t="s">
        <v>87</v>
      </c>
    </row>
    <row r="60" ht="29" customHeight="1" spans="1:6">
      <c r="A60" s="4">
        <v>58</v>
      </c>
      <c r="B60" s="4" t="s">
        <v>88</v>
      </c>
      <c r="C60" s="4">
        <v>20</v>
      </c>
      <c r="D60" s="4">
        <v>25</v>
      </c>
      <c r="E60" s="4">
        <f t="shared" si="1"/>
        <v>500</v>
      </c>
      <c r="F60" s="7" t="s">
        <v>89</v>
      </c>
    </row>
    <row r="61" ht="28" customHeight="1" spans="1:6">
      <c r="A61" s="4">
        <v>59</v>
      </c>
      <c r="B61" s="4" t="s">
        <v>90</v>
      </c>
      <c r="C61" s="10">
        <v>25</v>
      </c>
      <c r="D61" s="10">
        <v>30</v>
      </c>
      <c r="E61" s="4">
        <f t="shared" si="1"/>
        <v>750</v>
      </c>
      <c r="F61" s="6" t="s">
        <v>91</v>
      </c>
    </row>
    <row r="62" ht="30" customHeight="1" spans="1:6">
      <c r="A62" s="4">
        <v>60</v>
      </c>
      <c r="B62" s="5" t="s">
        <v>92</v>
      </c>
      <c r="C62" s="12">
        <v>60</v>
      </c>
      <c r="D62" s="10">
        <v>25</v>
      </c>
      <c r="E62" s="4">
        <f t="shared" si="1"/>
        <v>1500</v>
      </c>
      <c r="F62" s="6" t="s">
        <v>93</v>
      </c>
    </row>
    <row r="63" ht="28" customHeight="1" spans="1:6">
      <c r="A63" s="4">
        <v>61</v>
      </c>
      <c r="B63" s="5" t="s">
        <v>92</v>
      </c>
      <c r="C63" s="12">
        <v>115</v>
      </c>
      <c r="D63" s="10">
        <v>20</v>
      </c>
      <c r="E63" s="4">
        <f t="shared" si="1"/>
        <v>2300</v>
      </c>
      <c r="F63" s="6" t="s">
        <v>94</v>
      </c>
    </row>
    <row r="64" ht="34" customHeight="1" spans="1:6">
      <c r="A64" s="4">
        <v>62</v>
      </c>
      <c r="B64" s="5" t="s">
        <v>92</v>
      </c>
      <c r="C64" s="12">
        <v>45</v>
      </c>
      <c r="D64" s="10">
        <v>12</v>
      </c>
      <c r="E64" s="4">
        <f t="shared" si="1"/>
        <v>540</v>
      </c>
      <c r="F64" s="6" t="s">
        <v>95</v>
      </c>
    </row>
    <row r="65" ht="31" customHeight="1" spans="1:6">
      <c r="A65" s="4">
        <v>63</v>
      </c>
      <c r="B65" s="5" t="s">
        <v>96</v>
      </c>
      <c r="C65" s="10">
        <v>15000</v>
      </c>
      <c r="D65" s="10">
        <v>2</v>
      </c>
      <c r="E65" s="4">
        <f t="shared" si="1"/>
        <v>30000</v>
      </c>
      <c r="F65" s="6" t="s">
        <v>97</v>
      </c>
    </row>
    <row r="66" ht="27" customHeight="1" spans="1:6">
      <c r="A66" s="4">
        <v>64</v>
      </c>
      <c r="B66" s="5" t="s">
        <v>98</v>
      </c>
      <c r="C66" s="10">
        <v>10000</v>
      </c>
      <c r="D66" s="10">
        <v>1.5</v>
      </c>
      <c r="E66" s="4">
        <f t="shared" si="1"/>
        <v>15000</v>
      </c>
      <c r="F66" s="6" t="s">
        <v>99</v>
      </c>
    </row>
    <row r="67" ht="27" customHeight="1" spans="1:6">
      <c r="A67" s="4">
        <v>65</v>
      </c>
      <c r="B67" s="5" t="s">
        <v>100</v>
      </c>
      <c r="C67" s="10">
        <v>3000</v>
      </c>
      <c r="D67" s="4">
        <v>1</v>
      </c>
      <c r="E67" s="4">
        <f t="shared" si="1"/>
        <v>3000</v>
      </c>
      <c r="F67" s="7" t="s">
        <v>101</v>
      </c>
    </row>
    <row r="68" ht="27" customHeight="1" spans="1:6">
      <c r="A68" s="4">
        <v>66</v>
      </c>
      <c r="B68" s="5" t="s">
        <v>102</v>
      </c>
      <c r="C68" s="10">
        <v>2500</v>
      </c>
      <c r="D68" s="4">
        <v>0.8</v>
      </c>
      <c r="E68" s="4">
        <f t="shared" si="1"/>
        <v>2000</v>
      </c>
      <c r="F68" s="7" t="s">
        <v>103</v>
      </c>
    </row>
    <row r="69" ht="27" customHeight="1" spans="1:6">
      <c r="A69" s="4">
        <v>67</v>
      </c>
      <c r="B69" s="5" t="s">
        <v>104</v>
      </c>
      <c r="C69" s="10">
        <v>2000</v>
      </c>
      <c r="D69" s="4">
        <v>0.5</v>
      </c>
      <c r="E69" s="4">
        <f t="shared" si="1"/>
        <v>1000</v>
      </c>
      <c r="F69" s="7" t="s">
        <v>105</v>
      </c>
    </row>
    <row r="70" ht="25" customHeight="1" spans="1:6">
      <c r="A70" s="4"/>
      <c r="B70" s="2" t="s">
        <v>106</v>
      </c>
      <c r="C70" s="4"/>
      <c r="D70" s="4"/>
      <c r="E70" s="4">
        <f>SUM(E3:E69)</f>
        <v>326000</v>
      </c>
      <c r="F70" s="4"/>
    </row>
  </sheetData>
  <mergeCells count="1">
    <mergeCell ref="A1:F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sysljcs</dc:creator>
  <cp:lastModifiedBy>任延铭</cp:lastModifiedBy>
  <dcterms:created xsi:type="dcterms:W3CDTF">2023-08-14T03:02:00Z</dcterms:created>
  <dcterms:modified xsi:type="dcterms:W3CDTF">2023-08-18T08:08:05Z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6EF85B622CBB44AF95A2EAAA05B3C705_13</vt:lpwstr>
  </property>
  <property fmtid="{D5CDD505-2E9C-101B-9397-08002B2CF9AE}" pid="3" name="KSOProductBuildVer">
    <vt:lpwstr>2052-11.1.0.14036</vt:lpwstr>
  </property>
</Properties>
</file>